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25" windowWidth="14940" windowHeight="8385" firstSheet="1" activeTab="3"/>
  </bookViews>
  <sheets>
    <sheet name="ожидаемое2016" sheetId="2" r:id="rId1"/>
    <sheet name="кредиты " sheetId="47" r:id="rId2"/>
    <sheet name="верх пред " sheetId="48" r:id="rId3"/>
    <sheet name="военкомат17" sheetId="41" r:id="rId4"/>
    <sheet name="загс17" sheetId="11" state="hidden" r:id="rId5"/>
    <sheet name="прогноз17" sheetId="49" r:id="rId6"/>
    <sheet name="планрег17а" sheetId="53" r:id="rId7"/>
    <sheet name="планрег18а" sheetId="54" r:id="rId8"/>
    <sheet name="планрег19а" sheetId="55" r:id="rId9"/>
    <sheet name="ксп сп" sheetId="37" r:id="rId10"/>
  </sheets>
  <definedNames>
    <definedName name="_xlnm._FilterDatabase" localSheetId="3" hidden="1">военкомат17!$A$5:$L$36</definedName>
    <definedName name="_xlnm._FilterDatabase" localSheetId="4" hidden="1">загс17!$A$9:$H$38</definedName>
    <definedName name="_xlnm._FilterDatabase" localSheetId="9">'ксп сп'!$A$7:$K$38</definedName>
    <definedName name="_xlnm._FilterDatabase" localSheetId="6" hidden="1">планрег17а!$A$3:$U$36</definedName>
    <definedName name="_xlnm._FilterDatabase" localSheetId="7" hidden="1">планрег18а!$A$3:$U$36</definedName>
    <definedName name="_xlnm._FilterDatabase" localSheetId="8" hidden="1">планрег19а!$A$3:$U$36</definedName>
    <definedName name="_xlnm.Print_Titles" localSheetId="9">'ксп сп'!$A:$B</definedName>
    <definedName name="_xlnm.Print_Titles" localSheetId="0">ожидаемое2016!$6:$10</definedName>
    <definedName name="_xlnm.Print_Titles" localSheetId="6">планрег17а!$A:$A</definedName>
    <definedName name="_xlnm.Print_Titles" localSheetId="7">планрег18а!$A:$A</definedName>
    <definedName name="_xlnm.Print_Titles" localSheetId="8">планрег19а!$A:$A</definedName>
  </definedNames>
  <calcPr calcId="144525"/>
</workbook>
</file>

<file path=xl/calcChain.xml><?xml version="1.0" encoding="utf-8"?>
<calcChain xmlns="http://schemas.openxmlformats.org/spreadsheetml/2006/main">
  <c r="F7" i="41" l="1"/>
  <c r="F8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6" i="41"/>
  <c r="H38" i="55" l="1"/>
  <c r="K38" i="55" s="1"/>
  <c r="H17" i="55"/>
  <c r="H16" i="55"/>
  <c r="H15" i="55"/>
  <c r="L14" i="55"/>
  <c r="M14" i="55"/>
  <c r="L13" i="55"/>
  <c r="M13" i="55"/>
  <c r="L12" i="55"/>
  <c r="L11" i="55"/>
  <c r="L7" i="55"/>
  <c r="L6" i="55"/>
  <c r="L5" i="55"/>
  <c r="G3" i="55"/>
  <c r="E3" i="55"/>
  <c r="C3" i="55"/>
  <c r="B3" i="55"/>
  <c r="H38" i="54"/>
  <c r="K38" i="54" s="1"/>
  <c r="G3" i="54"/>
  <c r="E3" i="54"/>
  <c r="B3" i="54"/>
  <c r="H38" i="53"/>
  <c r="K38" i="53" s="1"/>
  <c r="L33" i="53"/>
  <c r="M33" i="53"/>
  <c r="L32" i="53"/>
  <c r="M32" i="53"/>
  <c r="L31" i="53"/>
  <c r="M31" i="53"/>
  <c r="L30" i="53"/>
  <c r="M30" i="53"/>
  <c r="L29" i="53"/>
  <c r="M29" i="53"/>
  <c r="L28" i="53"/>
  <c r="L27" i="53"/>
  <c r="L26" i="53"/>
  <c r="L25" i="53"/>
  <c r="L24" i="53"/>
  <c r="M24" i="53"/>
  <c r="L23" i="53"/>
  <c r="M23" i="53"/>
  <c r="L22" i="53"/>
  <c r="L14" i="53"/>
  <c r="L12" i="53"/>
  <c r="L11" i="53"/>
  <c r="L10" i="53"/>
  <c r="L7" i="53"/>
  <c r="L6" i="53"/>
  <c r="L5" i="53"/>
  <c r="L4" i="53"/>
  <c r="G3" i="53"/>
  <c r="L21" i="53" s="1"/>
  <c r="C3" i="53"/>
  <c r="B3" i="53"/>
  <c r="J33" i="53" s="1"/>
  <c r="N22" i="53" l="1"/>
  <c r="O22" i="53" s="1"/>
  <c r="N23" i="53"/>
  <c r="N24" i="53"/>
  <c r="N25" i="53"/>
  <c r="N26" i="53"/>
  <c r="N27" i="53"/>
  <c r="N28" i="53"/>
  <c r="N29" i="53"/>
  <c r="N30" i="53"/>
  <c r="N31" i="53"/>
  <c r="N32" i="53"/>
  <c r="N33" i="53"/>
  <c r="L3" i="53"/>
  <c r="H4" i="53"/>
  <c r="J4" i="53"/>
  <c r="N4" i="53"/>
  <c r="H5" i="53"/>
  <c r="J5" i="53"/>
  <c r="N5" i="53"/>
  <c r="H6" i="53"/>
  <c r="J6" i="53"/>
  <c r="N6" i="53"/>
  <c r="H7" i="53"/>
  <c r="J7" i="53"/>
  <c r="N7" i="53"/>
  <c r="H8" i="53"/>
  <c r="J8" i="53"/>
  <c r="L8" i="53"/>
  <c r="N8" i="53" s="1"/>
  <c r="O8" i="53" s="1"/>
  <c r="H9" i="53"/>
  <c r="J9" i="53"/>
  <c r="L9" i="53"/>
  <c r="N9" i="53"/>
  <c r="H10" i="53"/>
  <c r="J10" i="53"/>
  <c r="N10" i="53"/>
  <c r="H11" i="53"/>
  <c r="J11" i="53"/>
  <c r="N11" i="53"/>
  <c r="H12" i="53"/>
  <c r="J12" i="53"/>
  <c r="N12" i="53"/>
  <c r="H13" i="53"/>
  <c r="J13" i="53"/>
  <c r="L13" i="53"/>
  <c r="N13" i="53" s="1"/>
  <c r="O13" i="53" s="1"/>
  <c r="H14" i="53"/>
  <c r="J14" i="53"/>
  <c r="N14" i="53"/>
  <c r="H15" i="53"/>
  <c r="J15" i="53"/>
  <c r="L15" i="53"/>
  <c r="N15" i="53"/>
  <c r="H16" i="53"/>
  <c r="J16" i="53"/>
  <c r="L16" i="53"/>
  <c r="N16" i="53" s="1"/>
  <c r="O16" i="53" s="1"/>
  <c r="H17" i="53"/>
  <c r="J17" i="53"/>
  <c r="L17" i="53"/>
  <c r="N17" i="53"/>
  <c r="H18" i="53"/>
  <c r="J18" i="53"/>
  <c r="L18" i="53"/>
  <c r="N18" i="53" s="1"/>
  <c r="O18" i="53" s="1"/>
  <c r="H19" i="53"/>
  <c r="J19" i="53"/>
  <c r="L19" i="53"/>
  <c r="N19" i="53"/>
  <c r="H20" i="53"/>
  <c r="J20" i="53"/>
  <c r="L20" i="53"/>
  <c r="N20" i="53" s="1"/>
  <c r="O20" i="53" s="1"/>
  <c r="H21" i="53"/>
  <c r="J21" i="53"/>
  <c r="N21" i="53"/>
  <c r="M22" i="53"/>
  <c r="E23" i="53"/>
  <c r="E24" i="53"/>
  <c r="E25" i="53"/>
  <c r="M25" i="53"/>
  <c r="E26" i="53"/>
  <c r="M26" i="53"/>
  <c r="E27" i="53"/>
  <c r="M27" i="53"/>
  <c r="E28" i="53"/>
  <c r="M28" i="53"/>
  <c r="E29" i="53"/>
  <c r="E30" i="53"/>
  <c r="E31" i="53"/>
  <c r="E32" i="53"/>
  <c r="E33" i="53"/>
  <c r="J33" i="54"/>
  <c r="J32" i="54"/>
  <c r="J31" i="54"/>
  <c r="J30" i="54"/>
  <c r="J29" i="54"/>
  <c r="J28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1" i="54"/>
  <c r="J10" i="54"/>
  <c r="E33" i="54"/>
  <c r="E32" i="54"/>
  <c r="E31" i="54"/>
  <c r="E30" i="54"/>
  <c r="E29" i="54"/>
  <c r="E28" i="54"/>
  <c r="E21" i="54"/>
  <c r="E20" i="54"/>
  <c r="E19" i="54"/>
  <c r="E18" i="54"/>
  <c r="E17" i="54"/>
  <c r="E16" i="54"/>
  <c r="E15" i="54"/>
  <c r="E14" i="54"/>
  <c r="E13" i="54"/>
  <c r="E12" i="54"/>
  <c r="E11" i="54"/>
  <c r="E10" i="54"/>
  <c r="E9" i="54"/>
  <c r="E8" i="54"/>
  <c r="E27" i="54"/>
  <c r="E26" i="54"/>
  <c r="E25" i="54"/>
  <c r="E24" i="54"/>
  <c r="E23" i="54"/>
  <c r="L21" i="54"/>
  <c r="L20" i="54"/>
  <c r="L19" i="54"/>
  <c r="L18" i="54"/>
  <c r="L17" i="54"/>
  <c r="L16" i="54"/>
  <c r="L15" i="54"/>
  <c r="L14" i="54"/>
  <c r="L13" i="54"/>
  <c r="L12" i="54"/>
  <c r="L11" i="54"/>
  <c r="L10" i="54"/>
  <c r="L3" i="54"/>
  <c r="H4" i="54"/>
  <c r="J4" i="54"/>
  <c r="L4" i="54"/>
  <c r="H5" i="54"/>
  <c r="J5" i="54"/>
  <c r="L5" i="54"/>
  <c r="H6" i="54"/>
  <c r="J6" i="54"/>
  <c r="L6" i="54"/>
  <c r="H7" i="54"/>
  <c r="J7" i="54"/>
  <c r="L7" i="54"/>
  <c r="J8" i="54"/>
  <c r="J9" i="54"/>
  <c r="E4" i="53"/>
  <c r="F4" i="53" s="1"/>
  <c r="M4" i="53"/>
  <c r="E5" i="53"/>
  <c r="F5" i="53" s="1"/>
  <c r="I5" i="53" s="1"/>
  <c r="K5" i="53" s="1"/>
  <c r="M5" i="53"/>
  <c r="E6" i="53"/>
  <c r="F6" i="53" s="1"/>
  <c r="I6" i="53" s="1"/>
  <c r="K6" i="53" s="1"/>
  <c r="M6" i="53"/>
  <c r="E7" i="53"/>
  <c r="F7" i="53" s="1"/>
  <c r="I7" i="53" s="1"/>
  <c r="K7" i="53" s="1"/>
  <c r="M7" i="53"/>
  <c r="E8" i="53"/>
  <c r="F8" i="53" s="1"/>
  <c r="I8" i="53" s="1"/>
  <c r="K8" i="53" s="1"/>
  <c r="M8" i="53"/>
  <c r="E9" i="53"/>
  <c r="F9" i="53" s="1"/>
  <c r="I9" i="53" s="1"/>
  <c r="K9" i="53" s="1"/>
  <c r="M9" i="53"/>
  <c r="E10" i="53"/>
  <c r="F10" i="53" s="1"/>
  <c r="I10" i="53" s="1"/>
  <c r="K10" i="53" s="1"/>
  <c r="M10" i="53"/>
  <c r="E11" i="53"/>
  <c r="F11" i="53" s="1"/>
  <c r="I11" i="53" s="1"/>
  <c r="K11" i="53" s="1"/>
  <c r="M11" i="53"/>
  <c r="E12" i="53"/>
  <c r="F12" i="53" s="1"/>
  <c r="I12" i="53" s="1"/>
  <c r="K12" i="53" s="1"/>
  <c r="M12" i="53"/>
  <c r="E13" i="53"/>
  <c r="F13" i="53" s="1"/>
  <c r="I13" i="53" s="1"/>
  <c r="K13" i="53" s="1"/>
  <c r="M13" i="53"/>
  <c r="E14" i="53"/>
  <c r="F14" i="53" s="1"/>
  <c r="I14" i="53" s="1"/>
  <c r="K14" i="53" s="1"/>
  <c r="M14" i="53"/>
  <c r="E15" i="53"/>
  <c r="F15" i="53" s="1"/>
  <c r="I15" i="53" s="1"/>
  <c r="K15" i="53" s="1"/>
  <c r="M15" i="53"/>
  <c r="E16" i="53"/>
  <c r="F16" i="53" s="1"/>
  <c r="I16" i="53" s="1"/>
  <c r="K16" i="53" s="1"/>
  <c r="M16" i="53"/>
  <c r="E17" i="53"/>
  <c r="F17" i="53" s="1"/>
  <c r="I17" i="53" s="1"/>
  <c r="K17" i="53" s="1"/>
  <c r="M17" i="53"/>
  <c r="E18" i="53"/>
  <c r="F18" i="53" s="1"/>
  <c r="I18" i="53" s="1"/>
  <c r="K18" i="53" s="1"/>
  <c r="M18" i="53"/>
  <c r="E19" i="53"/>
  <c r="F19" i="53" s="1"/>
  <c r="I19" i="53" s="1"/>
  <c r="K19" i="53" s="1"/>
  <c r="M19" i="53"/>
  <c r="E20" i="53"/>
  <c r="F20" i="53" s="1"/>
  <c r="I20" i="53" s="1"/>
  <c r="K20" i="53" s="1"/>
  <c r="M20" i="53"/>
  <c r="E21" i="53"/>
  <c r="F21" i="53" s="1"/>
  <c r="I21" i="53" s="1"/>
  <c r="K21" i="53" s="1"/>
  <c r="M21" i="53"/>
  <c r="F22" i="53"/>
  <c r="I22" i="53" s="1"/>
  <c r="H22" i="53"/>
  <c r="J22" i="53"/>
  <c r="F23" i="53"/>
  <c r="I23" i="53" s="1"/>
  <c r="H23" i="53"/>
  <c r="J23" i="53"/>
  <c r="F24" i="53"/>
  <c r="I24" i="53" s="1"/>
  <c r="H24" i="53"/>
  <c r="J24" i="53"/>
  <c r="F25" i="53"/>
  <c r="I25" i="53" s="1"/>
  <c r="H25" i="53"/>
  <c r="J25" i="53"/>
  <c r="F26" i="53"/>
  <c r="I26" i="53" s="1"/>
  <c r="H26" i="53"/>
  <c r="J26" i="53"/>
  <c r="F27" i="53"/>
  <c r="I27" i="53" s="1"/>
  <c r="H27" i="53"/>
  <c r="J27" i="53"/>
  <c r="F28" i="53"/>
  <c r="I28" i="53" s="1"/>
  <c r="H28" i="53"/>
  <c r="J28" i="53"/>
  <c r="F29" i="53"/>
  <c r="I29" i="53" s="1"/>
  <c r="H29" i="53"/>
  <c r="J29" i="53"/>
  <c r="F30" i="53"/>
  <c r="I30" i="53" s="1"/>
  <c r="H30" i="53"/>
  <c r="J30" i="53"/>
  <c r="F31" i="53"/>
  <c r="I31" i="53" s="1"/>
  <c r="H31" i="53"/>
  <c r="J31" i="53"/>
  <c r="F32" i="53"/>
  <c r="I32" i="53" s="1"/>
  <c r="H32" i="53"/>
  <c r="J32" i="53"/>
  <c r="F33" i="53"/>
  <c r="I33" i="53" s="1"/>
  <c r="K33" i="53" s="1"/>
  <c r="H33" i="53"/>
  <c r="C3" i="54"/>
  <c r="N5" i="54" s="1"/>
  <c r="O5" i="54" s="1"/>
  <c r="E4" i="54"/>
  <c r="F4" i="54" s="1"/>
  <c r="M4" i="54"/>
  <c r="E5" i="54"/>
  <c r="F5" i="54" s="1"/>
  <c r="I5" i="54" s="1"/>
  <c r="K5" i="54" s="1"/>
  <c r="M5" i="54"/>
  <c r="E6" i="54"/>
  <c r="F6" i="54" s="1"/>
  <c r="I6" i="54" s="1"/>
  <c r="K6" i="54" s="1"/>
  <c r="M6" i="54"/>
  <c r="E7" i="54"/>
  <c r="F7" i="54" s="1"/>
  <c r="I7" i="54" s="1"/>
  <c r="K7" i="54" s="1"/>
  <c r="M7" i="54"/>
  <c r="F8" i="54"/>
  <c r="I8" i="54" s="1"/>
  <c r="K8" i="54" s="1"/>
  <c r="H8" i="54"/>
  <c r="L8" i="54"/>
  <c r="F9" i="54"/>
  <c r="I9" i="54" s="1"/>
  <c r="K9" i="54" s="1"/>
  <c r="H9" i="54"/>
  <c r="L9" i="54"/>
  <c r="L22" i="54"/>
  <c r="M22" i="54" s="1"/>
  <c r="L23" i="54"/>
  <c r="M23" i="54" s="1"/>
  <c r="L24" i="54"/>
  <c r="M24" i="54" s="1"/>
  <c r="L25" i="54"/>
  <c r="M25" i="54" s="1"/>
  <c r="L26" i="54"/>
  <c r="M26" i="54" s="1"/>
  <c r="L27" i="54"/>
  <c r="M27" i="54" s="1"/>
  <c r="F10" i="54"/>
  <c r="I10" i="54" s="1"/>
  <c r="K10" i="54" s="1"/>
  <c r="H10" i="54"/>
  <c r="N10" i="54"/>
  <c r="O10" i="54" s="1"/>
  <c r="F11" i="54"/>
  <c r="I11" i="54" s="1"/>
  <c r="K11" i="54" s="1"/>
  <c r="H11" i="54"/>
  <c r="N11" i="54"/>
  <c r="O11" i="54" s="1"/>
  <c r="F12" i="54"/>
  <c r="I12" i="54" s="1"/>
  <c r="K12" i="54" s="1"/>
  <c r="H12" i="54"/>
  <c r="N12" i="54"/>
  <c r="O12" i="54" s="1"/>
  <c r="F13" i="54"/>
  <c r="I13" i="54" s="1"/>
  <c r="K13" i="54" s="1"/>
  <c r="H13" i="54"/>
  <c r="N13" i="54"/>
  <c r="O13" i="54" s="1"/>
  <c r="F14" i="54"/>
  <c r="I14" i="54" s="1"/>
  <c r="K14" i="54" s="1"/>
  <c r="H14" i="54"/>
  <c r="N14" i="54"/>
  <c r="O14" i="54" s="1"/>
  <c r="F15" i="54"/>
  <c r="I15" i="54" s="1"/>
  <c r="K15" i="54" s="1"/>
  <c r="H15" i="54"/>
  <c r="N15" i="54"/>
  <c r="O15" i="54" s="1"/>
  <c r="F16" i="54"/>
  <c r="I16" i="54" s="1"/>
  <c r="K16" i="54" s="1"/>
  <c r="H16" i="54"/>
  <c r="N16" i="54"/>
  <c r="O16" i="54" s="1"/>
  <c r="F17" i="54"/>
  <c r="I17" i="54" s="1"/>
  <c r="K17" i="54" s="1"/>
  <c r="H17" i="54"/>
  <c r="N17" i="54"/>
  <c r="O17" i="54" s="1"/>
  <c r="F18" i="54"/>
  <c r="I18" i="54" s="1"/>
  <c r="K18" i="54" s="1"/>
  <c r="H18" i="54"/>
  <c r="N18" i="54"/>
  <c r="O18" i="54" s="1"/>
  <c r="F19" i="54"/>
  <c r="I19" i="54" s="1"/>
  <c r="K19" i="54" s="1"/>
  <c r="H19" i="54"/>
  <c r="N19" i="54"/>
  <c r="O19" i="54" s="1"/>
  <c r="F20" i="54"/>
  <c r="I20" i="54" s="1"/>
  <c r="K20" i="54" s="1"/>
  <c r="H20" i="54"/>
  <c r="N20" i="54"/>
  <c r="O20" i="54" s="1"/>
  <c r="F21" i="54"/>
  <c r="I21" i="54" s="1"/>
  <c r="K21" i="54" s="1"/>
  <c r="H21" i="54"/>
  <c r="N21" i="54"/>
  <c r="O21" i="54" s="1"/>
  <c r="N29" i="54"/>
  <c r="O29" i="54" s="1"/>
  <c r="N31" i="54"/>
  <c r="O31" i="54" s="1"/>
  <c r="N33" i="54"/>
  <c r="O33" i="54" s="1"/>
  <c r="N13" i="55"/>
  <c r="M10" i="54"/>
  <c r="M11" i="54"/>
  <c r="M12" i="54"/>
  <c r="M13" i="54"/>
  <c r="M14" i="54"/>
  <c r="M15" i="54"/>
  <c r="M16" i="54"/>
  <c r="M17" i="54"/>
  <c r="M18" i="54"/>
  <c r="M19" i="54"/>
  <c r="M20" i="54"/>
  <c r="M21" i="54"/>
  <c r="F22" i="54"/>
  <c r="I22" i="54" s="1"/>
  <c r="K22" i="54" s="1"/>
  <c r="H22" i="54"/>
  <c r="F23" i="54"/>
  <c r="I23" i="54" s="1"/>
  <c r="K23" i="54" s="1"/>
  <c r="H23" i="54"/>
  <c r="F24" i="54"/>
  <c r="I24" i="54" s="1"/>
  <c r="K24" i="54" s="1"/>
  <c r="H24" i="54"/>
  <c r="F25" i="54"/>
  <c r="I25" i="54" s="1"/>
  <c r="K25" i="54" s="1"/>
  <c r="H25" i="54"/>
  <c r="F26" i="54"/>
  <c r="I26" i="54" s="1"/>
  <c r="K26" i="54" s="1"/>
  <c r="H26" i="54"/>
  <c r="F27" i="54"/>
  <c r="I27" i="54" s="1"/>
  <c r="K27" i="54" s="1"/>
  <c r="H27" i="54"/>
  <c r="L28" i="54"/>
  <c r="N28" i="54" s="1"/>
  <c r="O28" i="54" s="1"/>
  <c r="L29" i="54"/>
  <c r="L30" i="54"/>
  <c r="N30" i="54" s="1"/>
  <c r="O30" i="54" s="1"/>
  <c r="L31" i="54"/>
  <c r="L32" i="54"/>
  <c r="N32" i="54" s="1"/>
  <c r="O32" i="54" s="1"/>
  <c r="L33" i="54"/>
  <c r="M28" i="54"/>
  <c r="M29" i="54"/>
  <c r="M30" i="54"/>
  <c r="M31" i="54"/>
  <c r="M32" i="54"/>
  <c r="M33" i="54"/>
  <c r="J33" i="55"/>
  <c r="J32" i="55"/>
  <c r="J31" i="55"/>
  <c r="J30" i="55"/>
  <c r="J29" i="55"/>
  <c r="J28" i="55"/>
  <c r="J27" i="55"/>
  <c r="J26" i="55"/>
  <c r="J25" i="55"/>
  <c r="J24" i="55"/>
  <c r="J23" i="55"/>
  <c r="J22" i="55"/>
  <c r="J21" i="55"/>
  <c r="J20" i="55"/>
  <c r="J19" i="55"/>
  <c r="J18" i="55"/>
  <c r="E33" i="55"/>
  <c r="E32" i="55"/>
  <c r="E31" i="55"/>
  <c r="E30" i="55"/>
  <c r="E29" i="55"/>
  <c r="E28" i="55"/>
  <c r="E27" i="55"/>
  <c r="E26" i="55"/>
  <c r="E25" i="55"/>
  <c r="E21" i="55"/>
  <c r="E20" i="55"/>
  <c r="E19" i="55"/>
  <c r="E18" i="55"/>
  <c r="E17" i="55"/>
  <c r="E16" i="55"/>
  <c r="E15" i="55"/>
  <c r="E24" i="55"/>
  <c r="E23" i="55"/>
  <c r="L32" i="55"/>
  <c r="L31" i="55"/>
  <c r="L30" i="55"/>
  <c r="L29" i="55"/>
  <c r="L28" i="55"/>
  <c r="L21" i="55"/>
  <c r="L20" i="55"/>
  <c r="L19" i="55"/>
  <c r="L18" i="55"/>
  <c r="N18" i="55" s="1"/>
  <c r="O18" i="55" s="1"/>
  <c r="L3" i="55"/>
  <c r="H4" i="55"/>
  <c r="J4" i="55"/>
  <c r="L4" i="55"/>
  <c r="N4" i="55"/>
  <c r="H5" i="55"/>
  <c r="J5" i="55"/>
  <c r="N5" i="55"/>
  <c r="H6" i="55"/>
  <c r="J6" i="55"/>
  <c r="N6" i="55"/>
  <c r="H7" i="55"/>
  <c r="J7" i="55"/>
  <c r="N7" i="55"/>
  <c r="H8" i="55"/>
  <c r="J8" i="55"/>
  <c r="L8" i="55"/>
  <c r="N8" i="55" s="1"/>
  <c r="O8" i="55" s="1"/>
  <c r="H9" i="55"/>
  <c r="J9" i="55"/>
  <c r="L9" i="55"/>
  <c r="N9" i="55"/>
  <c r="H10" i="55"/>
  <c r="J10" i="55"/>
  <c r="L10" i="55"/>
  <c r="N10" i="55" s="1"/>
  <c r="O10" i="55" s="1"/>
  <c r="H11" i="55"/>
  <c r="J11" i="55"/>
  <c r="N11" i="55"/>
  <c r="H12" i="55"/>
  <c r="J12" i="55"/>
  <c r="N12" i="55"/>
  <c r="H13" i="55"/>
  <c r="J13" i="55"/>
  <c r="F14" i="55"/>
  <c r="I14" i="55" s="1"/>
  <c r="H14" i="55"/>
  <c r="J14" i="55"/>
  <c r="N14" i="55"/>
  <c r="F15" i="55"/>
  <c r="I15" i="55" s="1"/>
  <c r="L15" i="55"/>
  <c r="F16" i="55"/>
  <c r="I16" i="55" s="1"/>
  <c r="L16" i="55"/>
  <c r="F17" i="55"/>
  <c r="I17" i="55" s="1"/>
  <c r="L17" i="55"/>
  <c r="F28" i="54"/>
  <c r="I28" i="54" s="1"/>
  <c r="K28" i="54" s="1"/>
  <c r="H28" i="54"/>
  <c r="F29" i="54"/>
  <c r="I29" i="54" s="1"/>
  <c r="K29" i="54" s="1"/>
  <c r="H29" i="54"/>
  <c r="F30" i="54"/>
  <c r="I30" i="54" s="1"/>
  <c r="K30" i="54" s="1"/>
  <c r="H30" i="54"/>
  <c r="F31" i="54"/>
  <c r="I31" i="54" s="1"/>
  <c r="K31" i="54" s="1"/>
  <c r="H31" i="54"/>
  <c r="F32" i="54"/>
  <c r="I32" i="54" s="1"/>
  <c r="K32" i="54" s="1"/>
  <c r="H32" i="54"/>
  <c r="F33" i="54"/>
  <c r="I33" i="54" s="1"/>
  <c r="K33" i="54" s="1"/>
  <c r="H33" i="54"/>
  <c r="E4" i="55"/>
  <c r="M4" i="55"/>
  <c r="E5" i="55"/>
  <c r="F5" i="55" s="1"/>
  <c r="I5" i="55" s="1"/>
  <c r="K5" i="55" s="1"/>
  <c r="M5" i="55"/>
  <c r="E6" i="55"/>
  <c r="F6" i="55" s="1"/>
  <c r="I6" i="55" s="1"/>
  <c r="K6" i="55" s="1"/>
  <c r="M6" i="55"/>
  <c r="E7" i="55"/>
  <c r="F7" i="55" s="1"/>
  <c r="I7" i="55" s="1"/>
  <c r="K7" i="55" s="1"/>
  <c r="M7" i="55"/>
  <c r="E8" i="55"/>
  <c r="F8" i="55" s="1"/>
  <c r="I8" i="55" s="1"/>
  <c r="K8" i="55" s="1"/>
  <c r="E9" i="55"/>
  <c r="F9" i="55" s="1"/>
  <c r="I9" i="55" s="1"/>
  <c r="K9" i="55" s="1"/>
  <c r="M9" i="55"/>
  <c r="E10" i="55"/>
  <c r="F10" i="55" s="1"/>
  <c r="I10" i="55" s="1"/>
  <c r="K10" i="55" s="1"/>
  <c r="E11" i="55"/>
  <c r="F11" i="55" s="1"/>
  <c r="I11" i="55" s="1"/>
  <c r="K11" i="55" s="1"/>
  <c r="M11" i="55"/>
  <c r="E12" i="55"/>
  <c r="F12" i="55" s="1"/>
  <c r="I12" i="55" s="1"/>
  <c r="K12" i="55" s="1"/>
  <c r="M12" i="55"/>
  <c r="E13" i="55"/>
  <c r="F13" i="55" s="1"/>
  <c r="I13" i="55" s="1"/>
  <c r="K13" i="55" s="1"/>
  <c r="E14" i="55"/>
  <c r="M15" i="55"/>
  <c r="J15" i="55"/>
  <c r="N15" i="55"/>
  <c r="O15" i="55" s="1"/>
  <c r="M16" i="55"/>
  <c r="J16" i="55"/>
  <c r="N16" i="55"/>
  <c r="M17" i="55"/>
  <c r="J17" i="55"/>
  <c r="N17" i="55"/>
  <c r="O17" i="55" s="1"/>
  <c r="L22" i="55"/>
  <c r="N22" i="55" s="1"/>
  <c r="O22" i="55" s="1"/>
  <c r="L23" i="55"/>
  <c r="N23" i="55" s="1"/>
  <c r="O23" i="55" s="1"/>
  <c r="L24" i="55"/>
  <c r="N24" i="55" s="1"/>
  <c r="O24" i="55" s="1"/>
  <c r="F18" i="55"/>
  <c r="I18" i="55" s="1"/>
  <c r="K18" i="55" s="1"/>
  <c r="H18" i="55"/>
  <c r="F19" i="55"/>
  <c r="I19" i="55" s="1"/>
  <c r="K19" i="55" s="1"/>
  <c r="H19" i="55"/>
  <c r="N19" i="55"/>
  <c r="O19" i="55" s="1"/>
  <c r="F20" i="55"/>
  <c r="I20" i="55" s="1"/>
  <c r="K20" i="55" s="1"/>
  <c r="H20" i="55"/>
  <c r="N20" i="55"/>
  <c r="O20" i="55" s="1"/>
  <c r="F21" i="55"/>
  <c r="I21" i="55" s="1"/>
  <c r="K21" i="55" s="1"/>
  <c r="H21" i="55"/>
  <c r="N21" i="55"/>
  <c r="O21" i="55" s="1"/>
  <c r="N28" i="55"/>
  <c r="O28" i="55" s="1"/>
  <c r="N29" i="55"/>
  <c r="O29" i="55" s="1"/>
  <c r="N30" i="55"/>
  <c r="O30" i="55" s="1"/>
  <c r="N31" i="55"/>
  <c r="O31" i="55" s="1"/>
  <c r="N32" i="55"/>
  <c r="O32" i="55" s="1"/>
  <c r="M18" i="55"/>
  <c r="M19" i="55"/>
  <c r="M20" i="55"/>
  <c r="M21" i="55"/>
  <c r="F22" i="55"/>
  <c r="I22" i="55" s="1"/>
  <c r="K22" i="55" s="1"/>
  <c r="H22" i="55"/>
  <c r="F23" i="55"/>
  <c r="I23" i="55" s="1"/>
  <c r="K23" i="55" s="1"/>
  <c r="H23" i="55"/>
  <c r="M24" i="55"/>
  <c r="F24" i="55"/>
  <c r="I24" i="55" s="1"/>
  <c r="K24" i="55" s="1"/>
  <c r="H24" i="55"/>
  <c r="L25" i="55"/>
  <c r="N25" i="55" s="1"/>
  <c r="O25" i="55" s="1"/>
  <c r="L26" i="55"/>
  <c r="M26" i="55" s="1"/>
  <c r="L27" i="55"/>
  <c r="N27" i="55" s="1"/>
  <c r="O27" i="55" s="1"/>
  <c r="L33" i="55"/>
  <c r="N33" i="55" s="1"/>
  <c r="O33" i="55" s="1"/>
  <c r="M25" i="55"/>
  <c r="M27" i="55"/>
  <c r="M28" i="55"/>
  <c r="M29" i="55"/>
  <c r="M30" i="55"/>
  <c r="M31" i="55"/>
  <c r="M32" i="55"/>
  <c r="F25" i="55"/>
  <c r="I25" i="55" s="1"/>
  <c r="K25" i="55" s="1"/>
  <c r="H25" i="55"/>
  <c r="F26" i="55"/>
  <c r="I26" i="55" s="1"/>
  <c r="K26" i="55" s="1"/>
  <c r="H26" i="55"/>
  <c r="F27" i="55"/>
  <c r="I27" i="55" s="1"/>
  <c r="K27" i="55" s="1"/>
  <c r="H27" i="55"/>
  <c r="F28" i="55"/>
  <c r="I28" i="55" s="1"/>
  <c r="K28" i="55" s="1"/>
  <c r="H28" i="55"/>
  <c r="F29" i="55"/>
  <c r="I29" i="55" s="1"/>
  <c r="K29" i="55" s="1"/>
  <c r="H29" i="55"/>
  <c r="F30" i="55"/>
  <c r="I30" i="55" s="1"/>
  <c r="K30" i="55" s="1"/>
  <c r="H30" i="55"/>
  <c r="F31" i="55"/>
  <c r="I31" i="55" s="1"/>
  <c r="K31" i="55" s="1"/>
  <c r="H31" i="55"/>
  <c r="F32" i="55"/>
  <c r="I32" i="55" s="1"/>
  <c r="K32" i="55" s="1"/>
  <c r="H32" i="55"/>
  <c r="F33" i="55"/>
  <c r="I33" i="55" s="1"/>
  <c r="K33" i="55" s="1"/>
  <c r="H33" i="55"/>
  <c r="C14" i="49"/>
  <c r="D14" i="49"/>
  <c r="B14" i="49"/>
  <c r="D12" i="48"/>
  <c r="D11" i="48" s="1"/>
  <c r="T10" i="55" l="1"/>
  <c r="U10" i="55" s="1"/>
  <c r="P10" i="55"/>
  <c r="T7" i="54"/>
  <c r="U7" i="54" s="1"/>
  <c r="T6" i="54"/>
  <c r="U6" i="54" s="1"/>
  <c r="T5" i="54"/>
  <c r="U5" i="54" s="1"/>
  <c r="P5" i="54"/>
  <c r="I4" i="54"/>
  <c r="F3" i="54"/>
  <c r="T21" i="53"/>
  <c r="U21" i="53" s="1"/>
  <c r="P21" i="53"/>
  <c r="T20" i="53"/>
  <c r="U20" i="53" s="1"/>
  <c r="P20" i="53"/>
  <c r="T19" i="53"/>
  <c r="U19" i="53" s="1"/>
  <c r="P19" i="53"/>
  <c r="T18" i="53"/>
  <c r="U18" i="53" s="1"/>
  <c r="P18" i="53"/>
  <c r="T17" i="53"/>
  <c r="U17" i="53" s="1"/>
  <c r="P17" i="53"/>
  <c r="T16" i="53"/>
  <c r="U16" i="53" s="1"/>
  <c r="P16" i="53"/>
  <c r="T15" i="53"/>
  <c r="U15" i="53" s="1"/>
  <c r="P15" i="53"/>
  <c r="T14" i="53"/>
  <c r="U14" i="53" s="1"/>
  <c r="P14" i="53"/>
  <c r="T13" i="53"/>
  <c r="U13" i="53" s="1"/>
  <c r="P13" i="53"/>
  <c r="T12" i="53"/>
  <c r="U12" i="53" s="1"/>
  <c r="P12" i="53"/>
  <c r="T11" i="53"/>
  <c r="U11" i="53" s="1"/>
  <c r="P11" i="53"/>
  <c r="T10" i="53"/>
  <c r="U10" i="53" s="1"/>
  <c r="P10" i="53"/>
  <c r="T9" i="53"/>
  <c r="U9" i="53" s="1"/>
  <c r="P9" i="53"/>
  <c r="T8" i="53"/>
  <c r="U8" i="53" s="1"/>
  <c r="P8" i="53"/>
  <c r="T7" i="53"/>
  <c r="U7" i="53" s="1"/>
  <c r="P7" i="53"/>
  <c r="T6" i="53"/>
  <c r="U6" i="53" s="1"/>
  <c r="P6" i="53"/>
  <c r="T5" i="53"/>
  <c r="U5" i="53" s="1"/>
  <c r="P5" i="53"/>
  <c r="I4" i="53"/>
  <c r="F3" i="53"/>
  <c r="T9" i="55"/>
  <c r="U9" i="55" s="1"/>
  <c r="P9" i="55"/>
  <c r="T13" i="55"/>
  <c r="U13" i="55" s="1"/>
  <c r="P13" i="55"/>
  <c r="T12" i="55"/>
  <c r="U12" i="55" s="1"/>
  <c r="P12" i="55"/>
  <c r="T11" i="55"/>
  <c r="U11" i="55" s="1"/>
  <c r="P11" i="55"/>
  <c r="T8" i="55"/>
  <c r="U8" i="55" s="1"/>
  <c r="P8" i="55"/>
  <c r="T7" i="55"/>
  <c r="U7" i="55" s="1"/>
  <c r="P7" i="55"/>
  <c r="T6" i="55"/>
  <c r="U6" i="55" s="1"/>
  <c r="P6" i="55"/>
  <c r="T5" i="55"/>
  <c r="U5" i="55" s="1"/>
  <c r="P5" i="55"/>
  <c r="N26" i="55"/>
  <c r="O26" i="55" s="1"/>
  <c r="T33" i="55"/>
  <c r="U33" i="55" s="1"/>
  <c r="P33" i="55"/>
  <c r="T32" i="55"/>
  <c r="U32" i="55" s="1"/>
  <c r="P32" i="55"/>
  <c r="T31" i="55"/>
  <c r="U31" i="55" s="1"/>
  <c r="P31" i="55"/>
  <c r="T30" i="55"/>
  <c r="U30" i="55" s="1"/>
  <c r="P30" i="55"/>
  <c r="T29" i="55"/>
  <c r="U29" i="55" s="1"/>
  <c r="P29" i="55"/>
  <c r="T28" i="55"/>
  <c r="U28" i="55" s="1"/>
  <c r="P28" i="55"/>
  <c r="T27" i="55"/>
  <c r="U27" i="55" s="1"/>
  <c r="P27" i="55"/>
  <c r="T26" i="55"/>
  <c r="U26" i="55" s="1"/>
  <c r="P26" i="55"/>
  <c r="T25" i="55"/>
  <c r="U25" i="55" s="1"/>
  <c r="P25" i="55"/>
  <c r="M33" i="55"/>
  <c r="T24" i="55"/>
  <c r="U24" i="55" s="1"/>
  <c r="P24" i="55"/>
  <c r="T23" i="55"/>
  <c r="U23" i="55" s="1"/>
  <c r="P23" i="55"/>
  <c r="T22" i="55"/>
  <c r="U22" i="55" s="1"/>
  <c r="P22" i="55"/>
  <c r="M22" i="55"/>
  <c r="T20" i="55"/>
  <c r="U20" i="55" s="1"/>
  <c r="P20" i="55"/>
  <c r="T18" i="55"/>
  <c r="U18" i="55" s="1"/>
  <c r="P18" i="55"/>
  <c r="M23" i="55"/>
  <c r="O16" i="55"/>
  <c r="M10" i="55"/>
  <c r="M8" i="55"/>
  <c r="O14" i="55"/>
  <c r="O12" i="55"/>
  <c r="O11" i="55"/>
  <c r="H35" i="55"/>
  <c r="H36" i="55"/>
  <c r="H3" i="55"/>
  <c r="O13" i="55"/>
  <c r="T20" i="54"/>
  <c r="U20" i="54" s="1"/>
  <c r="P20" i="54"/>
  <c r="T18" i="54"/>
  <c r="U18" i="54" s="1"/>
  <c r="P18" i="54"/>
  <c r="T16" i="54"/>
  <c r="U16" i="54" s="1"/>
  <c r="P16" i="54"/>
  <c r="T14" i="54"/>
  <c r="U14" i="54" s="1"/>
  <c r="P14" i="54"/>
  <c r="T12" i="54"/>
  <c r="U12" i="54" s="1"/>
  <c r="P12" i="54"/>
  <c r="T10" i="54"/>
  <c r="U10" i="54" s="1"/>
  <c r="P10" i="54"/>
  <c r="T9" i="54"/>
  <c r="U9" i="54" s="1"/>
  <c r="T33" i="53"/>
  <c r="U33" i="53" s="1"/>
  <c r="P33" i="53"/>
  <c r="K31" i="53"/>
  <c r="K29" i="53"/>
  <c r="K27" i="53"/>
  <c r="K25" i="53"/>
  <c r="K23" i="53"/>
  <c r="N27" i="54"/>
  <c r="O27" i="54" s="1"/>
  <c r="N25" i="54"/>
  <c r="O25" i="54" s="1"/>
  <c r="N23" i="54"/>
  <c r="O23" i="54" s="1"/>
  <c r="N9" i="54"/>
  <c r="O9" i="54" s="1"/>
  <c r="M9" i="54"/>
  <c r="N8" i="54"/>
  <c r="O8" i="54" s="1"/>
  <c r="M8" i="54"/>
  <c r="N7" i="54"/>
  <c r="O7" i="54" s="1"/>
  <c r="N6" i="54"/>
  <c r="O6" i="54" s="1"/>
  <c r="N4" i="54"/>
  <c r="J34" i="54"/>
  <c r="O21" i="53"/>
  <c r="O14" i="53"/>
  <c r="J34" i="53"/>
  <c r="O32" i="53"/>
  <c r="O30" i="53"/>
  <c r="O28" i="53"/>
  <c r="O26" i="53"/>
  <c r="O24" i="53"/>
  <c r="T21" i="55"/>
  <c r="U21" i="55" s="1"/>
  <c r="P21" i="55"/>
  <c r="T19" i="55"/>
  <c r="U19" i="55" s="1"/>
  <c r="P19" i="55"/>
  <c r="E40" i="55"/>
  <c r="E34" i="55"/>
  <c r="T33" i="54"/>
  <c r="U33" i="54" s="1"/>
  <c r="P33" i="54"/>
  <c r="T32" i="54"/>
  <c r="U32" i="54" s="1"/>
  <c r="P32" i="54"/>
  <c r="T31" i="54"/>
  <c r="U31" i="54" s="1"/>
  <c r="P31" i="54"/>
  <c r="T30" i="54"/>
  <c r="U30" i="54" s="1"/>
  <c r="P30" i="54"/>
  <c r="T29" i="54"/>
  <c r="U29" i="54" s="1"/>
  <c r="P29" i="54"/>
  <c r="T28" i="54"/>
  <c r="U28" i="54" s="1"/>
  <c r="P28" i="54"/>
  <c r="K17" i="55"/>
  <c r="K16" i="55"/>
  <c r="K15" i="55"/>
  <c r="K14" i="55"/>
  <c r="O9" i="55"/>
  <c r="O7" i="55"/>
  <c r="O6" i="55"/>
  <c r="O5" i="55"/>
  <c r="O4" i="55"/>
  <c r="O3" i="55" s="1"/>
  <c r="N3" i="55"/>
  <c r="P38" i="55" s="1"/>
  <c r="J34" i="55"/>
  <c r="F4" i="55"/>
  <c r="T27" i="54"/>
  <c r="U27" i="54" s="1"/>
  <c r="P27" i="54"/>
  <c r="T26" i="54"/>
  <c r="U26" i="54" s="1"/>
  <c r="T25" i="54"/>
  <c r="U25" i="54" s="1"/>
  <c r="T24" i="54"/>
  <c r="U24" i="54" s="1"/>
  <c r="T23" i="54"/>
  <c r="U23" i="54" s="1"/>
  <c r="P23" i="54"/>
  <c r="T22" i="54"/>
  <c r="U22" i="54" s="1"/>
  <c r="T21" i="54"/>
  <c r="U21" i="54" s="1"/>
  <c r="P21" i="54"/>
  <c r="T19" i="54"/>
  <c r="U19" i="54" s="1"/>
  <c r="P19" i="54"/>
  <c r="T17" i="54"/>
  <c r="U17" i="54" s="1"/>
  <c r="P17" i="54"/>
  <c r="T15" i="54"/>
  <c r="U15" i="54" s="1"/>
  <c r="P15" i="54"/>
  <c r="T13" i="54"/>
  <c r="U13" i="54" s="1"/>
  <c r="P13" i="54"/>
  <c r="T11" i="54"/>
  <c r="U11" i="54" s="1"/>
  <c r="P11" i="54"/>
  <c r="T8" i="54"/>
  <c r="U8" i="54" s="1"/>
  <c r="E40" i="54"/>
  <c r="E34" i="54"/>
  <c r="K32" i="53"/>
  <c r="K30" i="53"/>
  <c r="K28" i="53"/>
  <c r="K26" i="53"/>
  <c r="K24" i="53"/>
  <c r="K22" i="53"/>
  <c r="E40" i="53"/>
  <c r="E34" i="53"/>
  <c r="N26" i="54"/>
  <c r="O26" i="54" s="1"/>
  <c r="N24" i="54"/>
  <c r="O24" i="54" s="1"/>
  <c r="N22" i="54"/>
  <c r="O22" i="54" s="1"/>
  <c r="H35" i="54"/>
  <c r="H36" i="54"/>
  <c r="H3" i="54"/>
  <c r="O19" i="53"/>
  <c r="O17" i="53"/>
  <c r="O15" i="53"/>
  <c r="O12" i="53"/>
  <c r="O11" i="53"/>
  <c r="O10" i="53"/>
  <c r="O9" i="53"/>
  <c r="O7" i="53"/>
  <c r="O6" i="53"/>
  <c r="O5" i="53"/>
  <c r="O4" i="53"/>
  <c r="N3" i="53"/>
  <c r="P38" i="53" s="1"/>
  <c r="H35" i="53"/>
  <c r="H3" i="53"/>
  <c r="H36" i="53"/>
  <c r="O33" i="53"/>
  <c r="O31" i="53"/>
  <c r="O29" i="53"/>
  <c r="O27" i="53"/>
  <c r="O25" i="53"/>
  <c r="O23" i="53"/>
  <c r="B14" i="2"/>
  <c r="O3" i="53" l="1"/>
  <c r="T24" i="53"/>
  <c r="U24" i="53" s="1"/>
  <c r="P24" i="53"/>
  <c r="T22" i="53"/>
  <c r="U22" i="53" s="1"/>
  <c r="P22" i="53"/>
  <c r="T26" i="53"/>
  <c r="U26" i="53" s="1"/>
  <c r="P26" i="53"/>
  <c r="T30" i="53"/>
  <c r="U30" i="53" s="1"/>
  <c r="P30" i="53"/>
  <c r="P8" i="54"/>
  <c r="Q11" i="54"/>
  <c r="R11" i="54" s="1"/>
  <c r="S11" i="54" s="1"/>
  <c r="Q13" i="54"/>
  <c r="R13" i="54" s="1"/>
  <c r="S13" i="54" s="1"/>
  <c r="Q15" i="54"/>
  <c r="R15" i="54" s="1"/>
  <c r="S15" i="54" s="1"/>
  <c r="Q17" i="54"/>
  <c r="R17" i="54" s="1"/>
  <c r="S17" i="54" s="1"/>
  <c r="Q19" i="54"/>
  <c r="R19" i="54" s="1"/>
  <c r="S19" i="54" s="1"/>
  <c r="Q21" i="54"/>
  <c r="R21" i="54" s="1"/>
  <c r="S21" i="54" s="1"/>
  <c r="P22" i="54"/>
  <c r="R23" i="54"/>
  <c r="S23" i="54" s="1"/>
  <c r="Q23" i="54"/>
  <c r="P24" i="54"/>
  <c r="P25" i="54"/>
  <c r="P26" i="54"/>
  <c r="Q27" i="54"/>
  <c r="R27" i="54" s="1"/>
  <c r="S27" i="54" s="1"/>
  <c r="I4" i="55"/>
  <c r="F3" i="55"/>
  <c r="T14" i="55"/>
  <c r="U14" i="55" s="1"/>
  <c r="P14" i="55"/>
  <c r="T16" i="55"/>
  <c r="U16" i="55" s="1"/>
  <c r="P16" i="55"/>
  <c r="R28" i="54"/>
  <c r="S28" i="54" s="1"/>
  <c r="Q28" i="54"/>
  <c r="R29" i="54"/>
  <c r="S29" i="54" s="1"/>
  <c r="Q29" i="54"/>
  <c r="R30" i="54"/>
  <c r="S30" i="54" s="1"/>
  <c r="Q30" i="54"/>
  <c r="R31" i="54"/>
  <c r="S31" i="54" s="1"/>
  <c r="Q31" i="54"/>
  <c r="R32" i="54"/>
  <c r="S32" i="54" s="1"/>
  <c r="Q32" i="54"/>
  <c r="R33" i="54"/>
  <c r="S33" i="54" s="1"/>
  <c r="Q33" i="54"/>
  <c r="R19" i="55"/>
  <c r="S19" i="55" s="1"/>
  <c r="Q19" i="55"/>
  <c r="R21" i="55"/>
  <c r="S21" i="55" s="1"/>
  <c r="Q21" i="55"/>
  <c r="T25" i="53"/>
  <c r="U25" i="53" s="1"/>
  <c r="P25" i="53"/>
  <c r="T29" i="53"/>
  <c r="U29" i="53" s="1"/>
  <c r="P29" i="53"/>
  <c r="R33" i="53"/>
  <c r="S33" i="53" s="1"/>
  <c r="Q33" i="53"/>
  <c r="P9" i="54"/>
  <c r="Q10" i="54"/>
  <c r="R10" i="54" s="1"/>
  <c r="S10" i="54" s="1"/>
  <c r="Q12" i="54"/>
  <c r="R12" i="54" s="1"/>
  <c r="S12" i="54" s="1"/>
  <c r="Q14" i="54"/>
  <c r="R14" i="54" s="1"/>
  <c r="S14" i="54" s="1"/>
  <c r="Q16" i="54"/>
  <c r="R16" i="54" s="1"/>
  <c r="S16" i="54" s="1"/>
  <c r="Q18" i="54"/>
  <c r="R18" i="54" s="1"/>
  <c r="S18" i="54" s="1"/>
  <c r="Q20" i="54"/>
  <c r="R20" i="54" s="1"/>
  <c r="S20" i="54" s="1"/>
  <c r="Q22" i="55"/>
  <c r="R22" i="55" s="1"/>
  <c r="S22" i="55" s="1"/>
  <c r="Q23" i="55"/>
  <c r="R23" i="55" s="1"/>
  <c r="S23" i="55" s="1"/>
  <c r="Q24" i="55"/>
  <c r="R24" i="55" s="1"/>
  <c r="S24" i="55" s="1"/>
  <c r="Q5" i="55"/>
  <c r="R5" i="55" s="1"/>
  <c r="S5" i="55" s="1"/>
  <c r="Q6" i="55"/>
  <c r="R6" i="55" s="1"/>
  <c r="S6" i="55" s="1"/>
  <c r="Q7" i="55"/>
  <c r="R7" i="55" s="1"/>
  <c r="S7" i="55" s="1"/>
  <c r="Q8" i="55"/>
  <c r="R8" i="55" s="1"/>
  <c r="S8" i="55" s="1"/>
  <c r="Q11" i="55"/>
  <c r="R11" i="55" s="1"/>
  <c r="S11" i="55" s="1"/>
  <c r="Q12" i="55"/>
  <c r="R12" i="55" s="1"/>
  <c r="S12" i="55" s="1"/>
  <c r="Q13" i="55"/>
  <c r="R13" i="55"/>
  <c r="S13" i="55" s="1"/>
  <c r="Q9" i="55"/>
  <c r="R9" i="55" s="1"/>
  <c r="S9" i="55" s="1"/>
  <c r="Q5" i="53"/>
  <c r="R5" i="53" s="1"/>
  <c r="S5" i="53" s="1"/>
  <c r="Q6" i="53"/>
  <c r="R6" i="53" s="1"/>
  <c r="S6" i="53" s="1"/>
  <c r="Q7" i="53"/>
  <c r="R7" i="53" s="1"/>
  <c r="S7" i="53" s="1"/>
  <c r="Q8" i="53"/>
  <c r="R8" i="53" s="1"/>
  <c r="S8" i="53" s="1"/>
  <c r="Q9" i="53"/>
  <c r="R9" i="53" s="1"/>
  <c r="S9" i="53" s="1"/>
  <c r="Q10" i="53"/>
  <c r="R10" i="53" s="1"/>
  <c r="S10" i="53" s="1"/>
  <c r="Q11" i="53"/>
  <c r="R11" i="53" s="1"/>
  <c r="S11" i="53" s="1"/>
  <c r="Q12" i="53"/>
  <c r="R12" i="53" s="1"/>
  <c r="S12" i="53" s="1"/>
  <c r="Q13" i="53"/>
  <c r="R13" i="53" s="1"/>
  <c r="S13" i="53" s="1"/>
  <c r="Q14" i="53"/>
  <c r="R14" i="53" s="1"/>
  <c r="S14" i="53" s="1"/>
  <c r="Q15" i="53"/>
  <c r="R15" i="53" s="1"/>
  <c r="S15" i="53" s="1"/>
  <c r="Q16" i="53"/>
  <c r="R16" i="53" s="1"/>
  <c r="S16" i="53" s="1"/>
  <c r="Q17" i="53"/>
  <c r="R17" i="53" s="1"/>
  <c r="S17" i="53" s="1"/>
  <c r="Q18" i="53"/>
  <c r="R18" i="53" s="1"/>
  <c r="S18" i="53" s="1"/>
  <c r="Q19" i="53"/>
  <c r="R19" i="53" s="1"/>
  <c r="S19" i="53" s="1"/>
  <c r="Q20" i="53"/>
  <c r="R20" i="53" s="1"/>
  <c r="S20" i="53" s="1"/>
  <c r="Q21" i="53"/>
  <c r="R21" i="53" s="1"/>
  <c r="S21" i="53" s="1"/>
  <c r="Q5" i="54"/>
  <c r="R5" i="54" s="1"/>
  <c r="S5" i="54" s="1"/>
  <c r="P6" i="54"/>
  <c r="P7" i="54"/>
  <c r="Q10" i="55"/>
  <c r="R10" i="55" s="1"/>
  <c r="S10" i="55" s="1"/>
  <c r="T28" i="53"/>
  <c r="U28" i="53" s="1"/>
  <c r="P28" i="53"/>
  <c r="T32" i="53"/>
  <c r="U32" i="53" s="1"/>
  <c r="P32" i="53"/>
  <c r="T15" i="55"/>
  <c r="U15" i="55" s="1"/>
  <c r="P15" i="55"/>
  <c r="T17" i="55"/>
  <c r="U17" i="55" s="1"/>
  <c r="P17" i="55"/>
  <c r="O4" i="54"/>
  <c r="O3" i="54" s="1"/>
  <c r="N3" i="54"/>
  <c r="P38" i="54" s="1"/>
  <c r="T23" i="53"/>
  <c r="U23" i="53" s="1"/>
  <c r="P23" i="53"/>
  <c r="T27" i="53"/>
  <c r="U27" i="53" s="1"/>
  <c r="P27" i="53"/>
  <c r="T31" i="53"/>
  <c r="U31" i="53" s="1"/>
  <c r="P31" i="53"/>
  <c r="Q18" i="55"/>
  <c r="R18" i="55" s="1"/>
  <c r="S18" i="55" s="1"/>
  <c r="Q20" i="55"/>
  <c r="R20" i="55" s="1"/>
  <c r="S20" i="55" s="1"/>
  <c r="Q25" i="55"/>
  <c r="R25" i="55" s="1"/>
  <c r="S25" i="55" s="1"/>
  <c r="Q26" i="55"/>
  <c r="R26" i="55" s="1"/>
  <c r="S26" i="55" s="1"/>
  <c r="Q27" i="55"/>
  <c r="R27" i="55" s="1"/>
  <c r="S27" i="55" s="1"/>
  <c r="Q28" i="55"/>
  <c r="R28" i="55" s="1"/>
  <c r="S28" i="55" s="1"/>
  <c r="Q29" i="55"/>
  <c r="R29" i="55" s="1"/>
  <c r="S29" i="55" s="1"/>
  <c r="Q30" i="55"/>
  <c r="R30" i="55" s="1"/>
  <c r="S30" i="55" s="1"/>
  <c r="Q31" i="55"/>
  <c r="R31" i="55" s="1"/>
  <c r="S31" i="55" s="1"/>
  <c r="Q32" i="55"/>
  <c r="R32" i="55" s="1"/>
  <c r="S32" i="55" s="1"/>
  <c r="Q33" i="55"/>
  <c r="R33" i="55" s="1"/>
  <c r="S33" i="55" s="1"/>
  <c r="I36" i="53"/>
  <c r="K4" i="53"/>
  <c r="I35" i="53"/>
  <c r="I3" i="53"/>
  <c r="I36" i="54"/>
  <c r="I35" i="54"/>
  <c r="K4" i="54"/>
  <c r="I3" i="54"/>
  <c r="H35" i="41"/>
  <c r="H34" i="41"/>
  <c r="H33" i="41"/>
  <c r="H32" i="41"/>
  <c r="H31" i="41"/>
  <c r="H30" i="41"/>
  <c r="H29" i="41"/>
  <c r="H28" i="41"/>
  <c r="H27" i="41"/>
  <c r="H26" i="41"/>
  <c r="H25" i="41"/>
  <c r="H23" i="41"/>
  <c r="H22" i="41"/>
  <c r="H21" i="41"/>
  <c r="H20" i="41"/>
  <c r="H19" i="41"/>
  <c r="H18" i="41"/>
  <c r="H16" i="41"/>
  <c r="H14" i="41"/>
  <c r="H13" i="41"/>
  <c r="H12" i="41"/>
  <c r="H11" i="41"/>
  <c r="H10" i="41"/>
  <c r="H7" i="41"/>
  <c r="H6" i="41"/>
  <c r="H24" i="41"/>
  <c r="H17" i="41"/>
  <c r="H15" i="41"/>
  <c r="K35" i="53" l="1"/>
  <c r="K3" i="53"/>
  <c r="K36" i="53"/>
  <c r="T4" i="53"/>
  <c r="P4" i="53"/>
  <c r="Q31" i="53"/>
  <c r="R31" i="53" s="1"/>
  <c r="S31" i="53" s="1"/>
  <c r="Q27" i="53"/>
  <c r="R27" i="53" s="1"/>
  <c r="S27" i="53" s="1"/>
  <c r="Q23" i="53"/>
  <c r="R23" i="53" s="1"/>
  <c r="S23" i="53" s="1"/>
  <c r="Q17" i="55"/>
  <c r="R17" i="55" s="1"/>
  <c r="S17" i="55" s="1"/>
  <c r="Q28" i="53"/>
  <c r="R28" i="53" s="1"/>
  <c r="S28" i="53" s="1"/>
  <c r="K35" i="54"/>
  <c r="K36" i="54"/>
  <c r="K3" i="54"/>
  <c r="T4" i="54"/>
  <c r="P4" i="54"/>
  <c r="R6" i="54"/>
  <c r="S6" i="54" s="1"/>
  <c r="Q6" i="54"/>
  <c r="R29" i="53"/>
  <c r="S29" i="53" s="1"/>
  <c r="Q29" i="53"/>
  <c r="R25" i="53"/>
  <c r="S25" i="53" s="1"/>
  <c r="Q25" i="53"/>
  <c r="R16" i="55"/>
  <c r="S16" i="55" s="1"/>
  <c r="Q16" i="55"/>
  <c r="R14" i="55"/>
  <c r="S14" i="55" s="1"/>
  <c r="Q14" i="55"/>
  <c r="I36" i="55"/>
  <c r="I35" i="55"/>
  <c r="K4" i="55"/>
  <c r="I3" i="55"/>
  <c r="R25" i="54"/>
  <c r="S25" i="54" s="1"/>
  <c r="Q25" i="54"/>
  <c r="R22" i="54"/>
  <c r="S22" i="54" s="1"/>
  <c r="Q22" i="54"/>
  <c r="R30" i="53"/>
  <c r="S30" i="53" s="1"/>
  <c r="Q30" i="53"/>
  <c r="R26" i="53"/>
  <c r="S26" i="53" s="1"/>
  <c r="Q26" i="53"/>
  <c r="R22" i="53"/>
  <c r="S22" i="53" s="1"/>
  <c r="Q22" i="53"/>
  <c r="Q15" i="55"/>
  <c r="R15" i="55" s="1"/>
  <c r="S15" i="55" s="1"/>
  <c r="Q32" i="53"/>
  <c r="R32" i="53" s="1"/>
  <c r="S32" i="53" s="1"/>
  <c r="Q7" i="54"/>
  <c r="R7" i="54" s="1"/>
  <c r="S7" i="54" s="1"/>
  <c r="Q9" i="54"/>
  <c r="R9" i="54" s="1"/>
  <c r="S9" i="54" s="1"/>
  <c r="Q26" i="54"/>
  <c r="R26" i="54" s="1"/>
  <c r="S26" i="54" s="1"/>
  <c r="Q24" i="54"/>
  <c r="R24" i="54" s="1"/>
  <c r="S24" i="54" s="1"/>
  <c r="Q8" i="54"/>
  <c r="R8" i="54" s="1"/>
  <c r="S8" i="54" s="1"/>
  <c r="Q24" i="53"/>
  <c r="R24" i="53" s="1"/>
  <c r="S24" i="53" s="1"/>
  <c r="G38" i="11"/>
  <c r="K35" i="55" l="1"/>
  <c r="K36" i="55"/>
  <c r="K3" i="55"/>
  <c r="T4" i="55"/>
  <c r="P4" i="55"/>
  <c r="P36" i="54"/>
  <c r="P35" i="54"/>
  <c r="P3" i="54"/>
  <c r="Q4" i="54"/>
  <c r="Q3" i="54" s="1"/>
  <c r="R38" i="54" s="1"/>
  <c r="U4" i="53"/>
  <c r="T3" i="53"/>
  <c r="U4" i="54"/>
  <c r="T3" i="54"/>
  <c r="P36" i="53"/>
  <c r="P3" i="53"/>
  <c r="P35" i="53"/>
  <c r="Q4" i="53"/>
  <c r="Q3" i="53" s="1"/>
  <c r="R38" i="53" s="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9" i="11"/>
  <c r="B40" i="11"/>
  <c r="C40" i="11"/>
  <c r="R4" i="53" l="1"/>
  <c r="U4" i="55"/>
  <c r="T3" i="55"/>
  <c r="R4" i="54"/>
  <c r="P36" i="55"/>
  <c r="P35" i="55"/>
  <c r="P3" i="55"/>
  <c r="Q4" i="55"/>
  <c r="Q3" i="55" s="1"/>
  <c r="R38" i="55" s="1"/>
  <c r="C36" i="41"/>
  <c r="B36" i="41"/>
  <c r="I35" i="41"/>
  <c r="J35" i="41" s="1"/>
  <c r="I34" i="41"/>
  <c r="J34" i="41" s="1"/>
  <c r="I33" i="41"/>
  <c r="J33" i="41" s="1"/>
  <c r="I32" i="41"/>
  <c r="J32" i="41" s="1"/>
  <c r="I31" i="41"/>
  <c r="J31" i="41" s="1"/>
  <c r="I30" i="41"/>
  <c r="J30" i="41" s="1"/>
  <c r="I29" i="41"/>
  <c r="J29" i="41" s="1"/>
  <c r="I28" i="41"/>
  <c r="J28" i="41" s="1"/>
  <c r="I27" i="41"/>
  <c r="J27" i="41" s="1"/>
  <c r="I26" i="41"/>
  <c r="J26" i="41" s="1"/>
  <c r="I25" i="41"/>
  <c r="J25" i="41" s="1"/>
  <c r="I24" i="41"/>
  <c r="J24" i="41" s="1"/>
  <c r="I23" i="41"/>
  <c r="J23" i="41" s="1"/>
  <c r="I22" i="41"/>
  <c r="J22" i="41" s="1"/>
  <c r="I21" i="41"/>
  <c r="J21" i="41" s="1"/>
  <c r="I20" i="41"/>
  <c r="J20" i="41" s="1"/>
  <c r="I19" i="41"/>
  <c r="J19" i="41" s="1"/>
  <c r="I18" i="41"/>
  <c r="J18" i="41" s="1"/>
  <c r="I17" i="41"/>
  <c r="J17" i="41" s="1"/>
  <c r="I16" i="41"/>
  <c r="J16" i="41" s="1"/>
  <c r="I15" i="41"/>
  <c r="J15" i="41" s="1"/>
  <c r="I14" i="41"/>
  <c r="J14" i="41" s="1"/>
  <c r="I13" i="41"/>
  <c r="J13" i="41" s="1"/>
  <c r="I12" i="41"/>
  <c r="J12" i="41" s="1"/>
  <c r="I11" i="41"/>
  <c r="J11" i="41" s="1"/>
  <c r="I10" i="41"/>
  <c r="J10" i="41" s="1"/>
  <c r="I9" i="41"/>
  <c r="J9" i="41" s="1"/>
  <c r="I8" i="41"/>
  <c r="J8" i="41" s="1"/>
  <c r="I7" i="41"/>
  <c r="J7" i="41" s="1"/>
  <c r="R4" i="55" l="1"/>
  <c r="R35" i="54"/>
  <c r="R36" i="54"/>
  <c r="S4" i="54"/>
  <c r="S3" i="54" s="1"/>
  <c r="R3" i="54"/>
  <c r="R35" i="53"/>
  <c r="S4" i="53"/>
  <c r="S3" i="53" s="1"/>
  <c r="R3" i="53"/>
  <c r="R36" i="53"/>
  <c r="H36" i="41"/>
  <c r="K11" i="41"/>
  <c r="L11" i="41" s="1"/>
  <c r="D11" i="41" s="1"/>
  <c r="E11" i="41" s="1"/>
  <c r="K13" i="41"/>
  <c r="L13" i="41" s="1"/>
  <c r="D13" i="41" s="1"/>
  <c r="E13" i="41" s="1"/>
  <c r="K7" i="41"/>
  <c r="L7" i="41" s="1"/>
  <c r="D7" i="41" s="1"/>
  <c r="E7" i="41" s="1"/>
  <c r="K8" i="41"/>
  <c r="L8" i="41" s="1"/>
  <c r="D8" i="41" s="1"/>
  <c r="E8" i="41" s="1"/>
  <c r="K25" i="41"/>
  <c r="L25" i="41" s="1"/>
  <c r="D25" i="41" s="1"/>
  <c r="E25" i="41" s="1"/>
  <c r="K27" i="41"/>
  <c r="L27" i="41" s="1"/>
  <c r="D27" i="41" s="1"/>
  <c r="E27" i="41" s="1"/>
  <c r="K29" i="41"/>
  <c r="L29" i="41" s="1"/>
  <c r="D29" i="41" s="1"/>
  <c r="E29" i="41" s="1"/>
  <c r="K30" i="41"/>
  <c r="L30" i="41" s="1"/>
  <c r="D30" i="41" s="1"/>
  <c r="E30" i="41" s="1"/>
  <c r="K31" i="41"/>
  <c r="L31" i="41" s="1"/>
  <c r="D31" i="41" s="1"/>
  <c r="E31" i="41" s="1"/>
  <c r="K32" i="41"/>
  <c r="L32" i="41" s="1"/>
  <c r="D32" i="41" s="1"/>
  <c r="E32" i="41" s="1"/>
  <c r="K33" i="41"/>
  <c r="L33" i="41" s="1"/>
  <c r="D33" i="41" s="1"/>
  <c r="E33" i="41" s="1"/>
  <c r="K34" i="41"/>
  <c r="L34" i="41" s="1"/>
  <c r="D34" i="41" s="1"/>
  <c r="E34" i="41" s="1"/>
  <c r="K35" i="41"/>
  <c r="L35" i="41" s="1"/>
  <c r="D35" i="41" s="1"/>
  <c r="E35" i="41" s="1"/>
  <c r="K10" i="41"/>
  <c r="L10" i="41" s="1"/>
  <c r="D10" i="41" s="1"/>
  <c r="E10" i="41" s="1"/>
  <c r="K12" i="41"/>
  <c r="L12" i="41" s="1"/>
  <c r="D12" i="41" s="1"/>
  <c r="E12" i="41" s="1"/>
  <c r="K14" i="41"/>
  <c r="L14" i="41" s="1"/>
  <c r="D14" i="41" s="1"/>
  <c r="E14" i="41" s="1"/>
  <c r="K15" i="41"/>
  <c r="L15" i="41" s="1"/>
  <c r="D15" i="41" s="1"/>
  <c r="E15" i="41" s="1"/>
  <c r="K16" i="41"/>
  <c r="L16" i="41" s="1"/>
  <c r="D16" i="41" s="1"/>
  <c r="E16" i="41" s="1"/>
  <c r="K17" i="41"/>
  <c r="L17" i="41" s="1"/>
  <c r="D17" i="41" s="1"/>
  <c r="E17" i="41" s="1"/>
  <c r="K18" i="41"/>
  <c r="L18" i="41" s="1"/>
  <c r="D18" i="41" s="1"/>
  <c r="E18" i="41" s="1"/>
  <c r="K19" i="41"/>
  <c r="L19" i="41" s="1"/>
  <c r="D19" i="41" s="1"/>
  <c r="E19" i="41" s="1"/>
  <c r="K20" i="41"/>
  <c r="L20" i="41" s="1"/>
  <c r="D20" i="41" s="1"/>
  <c r="E20" i="41" s="1"/>
  <c r="K21" i="41"/>
  <c r="L21" i="41" s="1"/>
  <c r="D21" i="41" s="1"/>
  <c r="E21" i="41" s="1"/>
  <c r="K22" i="41"/>
  <c r="L22" i="41" s="1"/>
  <c r="D22" i="41" s="1"/>
  <c r="E22" i="41" s="1"/>
  <c r="K23" i="41"/>
  <c r="L23" i="41" s="1"/>
  <c r="D23" i="41" s="1"/>
  <c r="E23" i="41" s="1"/>
  <c r="K24" i="41"/>
  <c r="L24" i="41" s="1"/>
  <c r="D24" i="41" s="1"/>
  <c r="E24" i="41" s="1"/>
  <c r="K26" i="41"/>
  <c r="L26" i="41" s="1"/>
  <c r="D26" i="41" s="1"/>
  <c r="E26" i="41" s="1"/>
  <c r="K28" i="41"/>
  <c r="L28" i="41" s="1"/>
  <c r="D28" i="41" s="1"/>
  <c r="E28" i="41" s="1"/>
  <c r="I6" i="41"/>
  <c r="J6" i="41" s="1"/>
  <c r="K9" i="41"/>
  <c r="L9" i="41" s="1"/>
  <c r="D9" i="41" s="1"/>
  <c r="E9" i="41" s="1"/>
  <c r="R35" i="55" l="1"/>
  <c r="R36" i="55"/>
  <c r="S4" i="55"/>
  <c r="S3" i="55" s="1"/>
  <c r="R3" i="55"/>
  <c r="F36" i="41"/>
  <c r="I36" i="41"/>
  <c r="D43" i="2"/>
  <c r="C24" i="2"/>
  <c r="C12" i="2"/>
  <c r="D47" i="2"/>
  <c r="C31" i="2" l="1"/>
  <c r="J36" i="41"/>
  <c r="K6" i="41"/>
  <c r="K36" i="41" s="1"/>
  <c r="L6" i="41" l="1"/>
  <c r="L36" i="41" l="1"/>
  <c r="D6" i="41"/>
  <c r="D36" i="41" l="1"/>
  <c r="E6" i="41"/>
  <c r="E36" i="41" s="1"/>
  <c r="H26" i="37" l="1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8" i="37"/>
  <c r="H38" i="37" l="1"/>
  <c r="I34" i="37" s="1"/>
  <c r="F38" i="37"/>
  <c r="G37" i="37" s="1"/>
  <c r="I37" i="37"/>
  <c r="G36" i="37"/>
  <c r="G34" i="37"/>
  <c r="G32" i="37"/>
  <c r="G30" i="37"/>
  <c r="G28" i="37"/>
  <c r="I26" i="37"/>
  <c r="G26" i="37"/>
  <c r="I25" i="37"/>
  <c r="I24" i="37"/>
  <c r="G24" i="37"/>
  <c r="I23" i="37"/>
  <c r="I22" i="37"/>
  <c r="G22" i="37"/>
  <c r="I21" i="37"/>
  <c r="G21" i="37"/>
  <c r="I20" i="37"/>
  <c r="G20" i="37"/>
  <c r="I19" i="37"/>
  <c r="G19" i="37"/>
  <c r="I18" i="37"/>
  <c r="G18" i="37"/>
  <c r="I17" i="37"/>
  <c r="G17" i="37"/>
  <c r="I16" i="37"/>
  <c r="G16" i="37"/>
  <c r="I15" i="37"/>
  <c r="G15" i="37"/>
  <c r="I14" i="37"/>
  <c r="G14" i="37"/>
  <c r="I13" i="37"/>
  <c r="G13" i="37"/>
  <c r="I12" i="37"/>
  <c r="G12" i="37"/>
  <c r="I11" i="37"/>
  <c r="G11" i="37"/>
  <c r="I10" i="37"/>
  <c r="G10" i="37"/>
  <c r="I9" i="37"/>
  <c r="G9" i="37"/>
  <c r="I8" i="37"/>
  <c r="G8" i="37"/>
  <c r="C38" i="37"/>
  <c r="J9" i="37" l="1"/>
  <c r="K9" i="37" s="1"/>
  <c r="J10" i="37"/>
  <c r="K10" i="37" s="1"/>
  <c r="J13" i="37"/>
  <c r="K13" i="37" s="1"/>
  <c r="J14" i="37"/>
  <c r="K14" i="37" s="1"/>
  <c r="J17" i="37"/>
  <c r="K17" i="37" s="1"/>
  <c r="J18" i="37"/>
  <c r="K18" i="37" s="1"/>
  <c r="J21" i="37"/>
  <c r="K21" i="37" s="1"/>
  <c r="J22" i="37"/>
  <c r="K22" i="37" s="1"/>
  <c r="J26" i="37"/>
  <c r="K26" i="37" s="1"/>
  <c r="I27" i="37"/>
  <c r="I28" i="37"/>
  <c r="I31" i="37"/>
  <c r="I32" i="37"/>
  <c r="I35" i="37"/>
  <c r="I36" i="37"/>
  <c r="J34" i="37"/>
  <c r="K34" i="37" s="1"/>
  <c r="J8" i="37"/>
  <c r="K8" i="37" s="1"/>
  <c r="J11" i="37"/>
  <c r="K11" i="37" s="1"/>
  <c r="J12" i="37"/>
  <c r="K12" i="37" s="1"/>
  <c r="J15" i="37"/>
  <c r="K15" i="37" s="1"/>
  <c r="J16" i="37"/>
  <c r="K16" i="37" s="1"/>
  <c r="J19" i="37"/>
  <c r="K19" i="37" s="1"/>
  <c r="J20" i="37"/>
  <c r="K20" i="37" s="1"/>
  <c r="J24" i="37"/>
  <c r="K24" i="37" s="1"/>
  <c r="J28" i="37"/>
  <c r="K28" i="37" s="1"/>
  <c r="I29" i="37"/>
  <c r="I30" i="37"/>
  <c r="J30" i="37" s="1"/>
  <c r="K30" i="37" s="1"/>
  <c r="J32" i="37"/>
  <c r="K32" i="37" s="1"/>
  <c r="I33" i="37"/>
  <c r="J36" i="37"/>
  <c r="K36" i="37" s="1"/>
  <c r="J37" i="37"/>
  <c r="K37" i="37" s="1"/>
  <c r="G23" i="37"/>
  <c r="J23" i="37" s="1"/>
  <c r="K23" i="37" s="1"/>
  <c r="G25" i="37"/>
  <c r="J25" i="37" s="1"/>
  <c r="K25" i="37" s="1"/>
  <c r="G27" i="37"/>
  <c r="J27" i="37" s="1"/>
  <c r="K27" i="37" s="1"/>
  <c r="G29" i="37"/>
  <c r="G31" i="37"/>
  <c r="J31" i="37" s="1"/>
  <c r="K31" i="37" s="1"/>
  <c r="G33" i="37"/>
  <c r="J33" i="37" s="1"/>
  <c r="K33" i="37" s="1"/>
  <c r="G35" i="37"/>
  <c r="J35" i="37" s="1"/>
  <c r="K35" i="37" s="1"/>
  <c r="J29" i="37" l="1"/>
  <c r="J38" i="37"/>
  <c r="K29" i="37" l="1"/>
  <c r="K38" i="37" s="1"/>
  <c r="D58" i="2" l="1"/>
  <c r="B67" i="2"/>
  <c r="D18" i="2"/>
  <c r="D40" i="11"/>
  <c r="B24" i="2"/>
  <c r="C67" i="2"/>
  <c r="D60" i="2"/>
  <c r="C63" i="2"/>
  <c r="B12" i="2"/>
  <c r="B31" i="2" s="1"/>
  <c r="D65" i="2"/>
  <c r="D56" i="2"/>
  <c r="D54" i="2"/>
  <c r="D51" i="2"/>
  <c r="D49" i="2"/>
  <c r="D45" i="2"/>
  <c r="D38" i="2"/>
  <c r="D41" i="2"/>
  <c r="D36" i="2"/>
  <c r="D29" i="2"/>
  <c r="D26" i="2"/>
  <c r="D20" i="2"/>
  <c r="D16" i="2"/>
  <c r="D14" i="2"/>
  <c r="B63" i="2"/>
  <c r="G9" i="11" l="1"/>
  <c r="H9" i="11" s="1"/>
  <c r="G35" i="11"/>
  <c r="H35" i="11" s="1"/>
  <c r="G31" i="11"/>
  <c r="H31" i="11" s="1"/>
  <c r="G27" i="11"/>
  <c r="H27" i="11" s="1"/>
  <c r="G23" i="11"/>
  <c r="H23" i="11" s="1"/>
  <c r="G19" i="11"/>
  <c r="H19" i="11" s="1"/>
  <c r="G15" i="11"/>
  <c r="H15" i="11" s="1"/>
  <c r="G11" i="11"/>
  <c r="H11" i="11" s="1"/>
  <c r="G36" i="11"/>
  <c r="H36" i="11" s="1"/>
  <c r="G32" i="11"/>
  <c r="H32" i="11" s="1"/>
  <c r="G28" i="11"/>
  <c r="H28" i="11" s="1"/>
  <c r="G24" i="11"/>
  <c r="H24" i="11" s="1"/>
  <c r="G20" i="11"/>
  <c r="H20" i="11" s="1"/>
  <c r="G16" i="11"/>
  <c r="H16" i="11" s="1"/>
  <c r="G12" i="11"/>
  <c r="H12" i="11" s="1"/>
  <c r="G37" i="11"/>
  <c r="H37" i="11" s="1"/>
  <c r="G33" i="11"/>
  <c r="H33" i="11" s="1"/>
  <c r="G29" i="11"/>
  <c r="H29" i="11" s="1"/>
  <c r="G25" i="11"/>
  <c r="H25" i="11" s="1"/>
  <c r="G21" i="11"/>
  <c r="H21" i="11" s="1"/>
  <c r="G17" i="11"/>
  <c r="H17" i="11" s="1"/>
  <c r="G13" i="11"/>
  <c r="H13" i="11" s="1"/>
  <c r="H38" i="11"/>
  <c r="G34" i="11"/>
  <c r="H34" i="11" s="1"/>
  <c r="G30" i="11"/>
  <c r="H30" i="11" s="1"/>
  <c r="G26" i="11"/>
  <c r="H26" i="11" s="1"/>
  <c r="G22" i="11"/>
  <c r="H22" i="11" s="1"/>
  <c r="G18" i="11"/>
  <c r="H18" i="11" s="1"/>
  <c r="G14" i="11"/>
  <c r="H14" i="11" s="1"/>
  <c r="G10" i="11"/>
  <c r="H10" i="11" s="1"/>
  <c r="C71" i="2"/>
  <c r="G40" i="11"/>
  <c r="D63" i="2"/>
  <c r="D67" i="2"/>
  <c r="B71" i="2"/>
  <c r="D31" i="2"/>
  <c r="H40" i="11" l="1"/>
  <c r="F37" i="11"/>
  <c r="F30" i="11"/>
  <c r="F15" i="11"/>
  <c r="F13" i="11"/>
  <c r="F29" i="11"/>
  <c r="F16" i="11"/>
  <c r="F18" i="11"/>
  <c r="F12" i="11"/>
  <c r="F24" i="11"/>
  <c r="F11" i="11"/>
  <c r="F14" i="11"/>
  <c r="F20" i="11"/>
  <c r="F19" i="11"/>
  <c r="F10" i="11"/>
  <c r="F22" i="11"/>
  <c r="F36" i="11"/>
  <c r="F35" i="11"/>
  <c r="F26" i="11"/>
  <c r="F28" i="11"/>
  <c r="F21" i="11"/>
  <c r="F31" i="11"/>
  <c r="F34" i="11"/>
  <c r="F27" i="11"/>
  <c r="F9" i="11"/>
  <c r="F17" i="11"/>
  <c r="F32" i="11"/>
  <c r="F38" i="11"/>
  <c r="F33" i="11"/>
  <c r="F23" i="11"/>
  <c r="F25" i="11"/>
</calcChain>
</file>

<file path=xl/comments1.xml><?xml version="1.0" encoding="utf-8"?>
<comments xmlns="http://schemas.openxmlformats.org/spreadsheetml/2006/main">
  <authors>
    <author>Samatov</author>
  </authors>
  <commentLis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формула здесь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230убрать</t>
        </r>
      </text>
    </comment>
  </commentList>
</comments>
</file>

<file path=xl/comments2.xml><?xml version="1.0" encoding="utf-8"?>
<comments xmlns="http://schemas.openxmlformats.org/spreadsheetml/2006/main">
  <authors>
    <author>Samatov</author>
  </authors>
  <commentLis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формула здесь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230убрать</t>
        </r>
      </text>
    </comment>
  </commentList>
</comments>
</file>

<file path=xl/comments3.xml><?xml version="1.0" encoding="utf-8"?>
<comments xmlns="http://schemas.openxmlformats.org/spreadsheetml/2006/main">
  <authors>
    <author>Samatov</author>
  </authors>
  <commentLis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формула здесь</t>
        </r>
      </text>
    </comment>
    <comment ref="G13" authorId="0">
      <text>
        <r>
          <rPr>
            <b/>
            <sz val="8"/>
            <color indexed="81"/>
            <rFont val="Tahoma"/>
            <family val="2"/>
            <charset val="204"/>
          </rPr>
          <t>Samatov:</t>
        </r>
        <r>
          <rPr>
            <sz val="8"/>
            <color indexed="81"/>
            <rFont val="Tahoma"/>
            <family val="2"/>
            <charset val="204"/>
          </rPr>
          <t xml:space="preserve">
230убрать</t>
        </r>
      </text>
    </comment>
  </commentList>
</comments>
</file>

<file path=xl/comments4.xml><?xml version="1.0" encoding="utf-8"?>
<comments xmlns="http://schemas.openxmlformats.org/spreadsheetml/2006/main">
  <authors>
    <author>Ильшат К. Саматов</author>
  </authors>
  <commentList>
    <comment ref="J4" authorId="0">
      <text>
        <r>
          <rPr>
            <b/>
            <sz val="8"/>
            <color indexed="81"/>
            <rFont val="Tahoma"/>
            <family val="2"/>
            <charset val="204"/>
          </rPr>
          <t>Ильшат К. Саматов:</t>
        </r>
        <r>
          <rPr>
            <sz val="8"/>
            <color indexed="81"/>
            <rFont val="Tahoma"/>
            <family val="2"/>
            <charset val="204"/>
          </rPr>
          <t xml:space="preserve">
Арифметическое среднее
Арифметическое среднее, число (  ), получаемое делением суммы нескольких чисел (a1, a2, ..., an) на их число (n):
Например, А. с. чисел 3, 5, 7 равно (3 + 5 + 7)/3 = 5.
</t>
        </r>
      </text>
    </comment>
  </commentList>
</comments>
</file>

<file path=xl/sharedStrings.xml><?xml version="1.0" encoding="utf-8"?>
<sst xmlns="http://schemas.openxmlformats.org/spreadsheetml/2006/main" count="404" uniqueCount="165">
  <si>
    <t>Наименование</t>
  </si>
  <si>
    <t xml:space="preserve">Оценка  ожидаемого исполнения </t>
  </si>
  <si>
    <t>тыс.руб.</t>
  </si>
  <si>
    <t>Наименование показателей</t>
  </si>
  <si>
    <t>% исполнен.</t>
  </si>
  <si>
    <t>НАЛОГ НА ДОХОДЫ ФИЗИЧЕСКИХ ЛИЦ</t>
  </si>
  <si>
    <t>в 8.1р.</t>
  </si>
  <si>
    <t>БЕЗВОЗМЕЗДНЫЕ ПЕРЕЧИСЛЕНИЯ</t>
  </si>
  <si>
    <t>в том числе:</t>
  </si>
  <si>
    <t>ОТ ДРУГИХ БЮДЖЕТОВ БЮДЖЕТНОЙ СИСТЕМЫ</t>
  </si>
  <si>
    <t>ПРОЧИЕ БЕЗВОЗМЕЗДНЫЕ ПЕРЕЧИСЛЕНИЯ</t>
  </si>
  <si>
    <t>ВСЕГО ДОХОДОВ</t>
  </si>
  <si>
    <t>РАСХОДЫ</t>
  </si>
  <si>
    <t>ОБЩЕГОСУДАРСТВЕННЫЕ ВОПРОСЫ</t>
  </si>
  <si>
    <t xml:space="preserve">НАЦИОНАЛЬНАЯ БЕЗОПАСНОСТЬ </t>
  </si>
  <si>
    <t xml:space="preserve">ПРАВООХРАНИТЕЛЬНАЯ ДЕЯТЕЛЬНОСТЬ </t>
  </si>
  <si>
    <t>НАЦИОНАЛЬНАЯ ЭКОНОМИКА</t>
  </si>
  <si>
    <t>ЖИЛИЩНО-КОММУНАЛЬНОЕ ХОЗЯЙСТВО</t>
  </si>
  <si>
    <t>ОБРАЗОВАНИЕ</t>
  </si>
  <si>
    <t xml:space="preserve">КУЛЬТУРА, КИНЕМАТОГРАФИЯ И СРЕДСТВА  </t>
  </si>
  <si>
    <t>МАССОВОЙ ИНФОРМАЦИИ</t>
  </si>
  <si>
    <t>СОЦИАЛЬНАЯ ПОЛИТИКА</t>
  </si>
  <si>
    <t>ИТОГО РАСХОДОВ (без цел.бюджетных фондов)</t>
  </si>
  <si>
    <t>ЦЕЛЕВЫЕ БЮДЖЕТНЫЕ ФОНДЫ</t>
  </si>
  <si>
    <t>ВСЕГО РАСХОДОВ</t>
  </si>
  <si>
    <t xml:space="preserve"> бюджета Кукморского муниципального района </t>
  </si>
  <si>
    <t>СОБСТВЕННЫЕ ДОХОДЫ</t>
  </si>
  <si>
    <t>РЕЗУЛЬТАТ ИСПОЛНЕНИЯ БЮДЖЕТА (дефицит "-", профицит "+")</t>
  </si>
  <si>
    <t>ВСЕГО</t>
  </si>
  <si>
    <t>МЕЖБЮДЖЕТНЫЕ ТРАНСФЕРТЫ</t>
  </si>
  <si>
    <t>Сумма, тыс.рублей</t>
  </si>
  <si>
    <t xml:space="preserve">Программа предоставления бюджетных кредитов </t>
  </si>
  <si>
    <t>Предоставление бюджетных кредитов</t>
  </si>
  <si>
    <t>Верхний предел муниципального долга</t>
  </si>
  <si>
    <t>Верхний предел муниципального долга на конец очередного финансового года, в том числе</t>
  </si>
  <si>
    <t>муниципальные гарантии</t>
  </si>
  <si>
    <t>на осуществление полномочий по первичному воинскому учету на территориях,</t>
  </si>
  <si>
    <t xml:space="preserve">Наименование муниципального образования, в котором отсутствует военный комиссариат </t>
  </si>
  <si>
    <t xml:space="preserve">Количество  освобожденных  работников, требующихся  для осуществления воинского учета </t>
  </si>
  <si>
    <t>материальные затраты</t>
  </si>
  <si>
    <t>Байлянгарское сельское поселение</t>
  </si>
  <si>
    <t>-</t>
  </si>
  <si>
    <t>Березнякское сельское поселение</t>
  </si>
  <si>
    <t>Большекукморское сельское поселение</t>
  </si>
  <si>
    <t>Большесардекское сельское поселение</t>
  </si>
  <si>
    <t>Важашурское сельское поселение</t>
  </si>
  <si>
    <t>Каенсарское сельское поселение</t>
  </si>
  <si>
    <t>Каркаусское сельское поселение</t>
  </si>
  <si>
    <t>Кошкинское сельское поселение</t>
  </si>
  <si>
    <t>Лельвижское сельское поселение</t>
  </si>
  <si>
    <t>Лубянское сельское поселение</t>
  </si>
  <si>
    <t>Мамаширское сельское поселение</t>
  </si>
  <si>
    <t>Манзарасское сельское поселение</t>
  </si>
  <si>
    <t>Нижнеискубашское сельское поселение</t>
  </si>
  <si>
    <t>Нижнерусское сельское поселение</t>
  </si>
  <si>
    <t>Ныртинское сельское поселение</t>
  </si>
  <si>
    <t>Нырьинское сельское поселение</t>
  </si>
  <si>
    <t>Олуязское сельское поселение</t>
  </si>
  <si>
    <t>Ошторма-Юмьинское сельское поселение</t>
  </si>
  <si>
    <t>Починок-Кучуковское сельское поселение</t>
  </si>
  <si>
    <t>Псякское сельское поселение</t>
  </si>
  <si>
    <t>Сардекбашское сельское поселение</t>
  </si>
  <si>
    <t>Село-Чуринское сельское поселение</t>
  </si>
  <si>
    <t>Среднекуморское сельское поселение</t>
  </si>
  <si>
    <t>Туембашское сельское поселение</t>
  </si>
  <si>
    <t>Уркушское сельское поселение</t>
  </si>
  <si>
    <t>Чарлинское сельское поселение</t>
  </si>
  <si>
    <t>Ядыгерьское сельское поселение</t>
  </si>
  <si>
    <t>Яныльское сельское поселение</t>
  </si>
  <si>
    <t>Ятмас-Дусаевское сельское поселение</t>
  </si>
  <si>
    <t>ИТОГО</t>
  </si>
  <si>
    <t>Заработная плата с ЕСН</t>
  </si>
  <si>
    <t>Всего расходов</t>
  </si>
  <si>
    <t xml:space="preserve">                                                            Распределение субвенции</t>
  </si>
  <si>
    <t>на выполнение федеральных полномочий по государственной регистрации</t>
  </si>
  <si>
    <t>Наименование  поселений</t>
  </si>
  <si>
    <t>Расчет субвенций</t>
  </si>
  <si>
    <t>средний коэффициент сложности актов гражданского состояния</t>
  </si>
  <si>
    <t>средний норматив финансовых затрат, рублей</t>
  </si>
  <si>
    <t>поселок городского типа Кукмор</t>
  </si>
  <si>
    <t>Расчет зарплаты</t>
  </si>
  <si>
    <t>оклад</t>
  </si>
  <si>
    <t>количество штатных единиц</t>
  </si>
  <si>
    <t>годовой фонд, тыс.руб</t>
  </si>
  <si>
    <t>№ п/п</t>
  </si>
  <si>
    <t>(рублей)</t>
  </si>
  <si>
    <t>Прогноз основных характеристик</t>
  </si>
  <si>
    <t>Прогнозируемый общий объем доходов</t>
  </si>
  <si>
    <t>Общий объем расходов</t>
  </si>
  <si>
    <t>Дефицит (-) профицит (+) бюджета</t>
  </si>
  <si>
    <t>НАЛОГ НА ВМЕНЕННЫЙ ДОХОД</t>
  </si>
  <si>
    <t>Уточненный план</t>
  </si>
  <si>
    <t>Ожидаемое исполнение</t>
  </si>
  <si>
    <t>НАЛОГ ПО УПРОЩЕННОЙ СИСТЕИЕ</t>
  </si>
  <si>
    <t>ОСТАЛЬНЫЕ НАЛОГОВЫЕ ДОХОДЫ</t>
  </si>
  <si>
    <t>НЕНАЛОГОВЫЕ ДОХОДЫ</t>
  </si>
  <si>
    <t>в т .ч</t>
  </si>
  <si>
    <t>тыс.рублей</t>
  </si>
  <si>
    <t>консолидированного бюджета Кукморского муниципального района</t>
  </si>
  <si>
    <t>ст 211 Заработная плата</t>
  </si>
  <si>
    <t>ст 213 Единый социальный налог</t>
  </si>
  <si>
    <t xml:space="preserve">из бюджета Кукморского муниципального района </t>
  </si>
  <si>
    <t xml:space="preserve">ЗДРАВООХРАНЕНИЕ </t>
  </si>
  <si>
    <t xml:space="preserve"> СПОРТ</t>
  </si>
  <si>
    <t>Наименование поселения</t>
  </si>
  <si>
    <t>Численность</t>
  </si>
  <si>
    <t>Закрепл. доходы</t>
  </si>
  <si>
    <t>Отриц. трансферт в бюджет РТ</t>
  </si>
  <si>
    <t>Дотация из районного фонда финансовой поддержки поселений за счет средств РТ по числ.</t>
  </si>
  <si>
    <t>Доходы после ФФПП</t>
  </si>
  <si>
    <t>Расходы</t>
  </si>
  <si>
    <t>Дефицит до помощи за счет бюджета РТ</t>
  </si>
  <si>
    <t>Дефицит после помощи за счет средств РТ</t>
  </si>
  <si>
    <t>Субв.на межмуниципальные нужды (здравоохр.)</t>
  </si>
  <si>
    <t>Дефицит после изъятия субвенции</t>
  </si>
  <si>
    <t>ИБР</t>
  </si>
  <si>
    <t>Уровень расчетной бюджетной обеспеченности</t>
  </si>
  <si>
    <t>Дотация из Районного фонда финансовой поддержки поселений по бюджетной обеспеченности</t>
  </si>
  <si>
    <t>Итого дотация из районного фонда финансовой поддержки поселений</t>
  </si>
  <si>
    <t>Дефицит после дотаций из Районного фонда финансовой поддержки поселений</t>
  </si>
  <si>
    <t>Дотация из районного фонда сбалансированности бюджетов поселений</t>
  </si>
  <si>
    <t>Конечный дефицит</t>
  </si>
  <si>
    <t>Доля дефицита в доходах</t>
  </si>
  <si>
    <t>Дотация из района</t>
  </si>
  <si>
    <t>Минимальный уровень выравнивания</t>
  </si>
  <si>
    <t xml:space="preserve">     Председатель ФБП                                             И.К.Самигуллин</t>
  </si>
  <si>
    <t>Наименование поселений</t>
  </si>
  <si>
    <t xml:space="preserve">Стандартные расходы на оплату труда </t>
  </si>
  <si>
    <t xml:space="preserve">Индекс роста оплаты труда </t>
  </si>
  <si>
    <t>коэффициент иных затрат</t>
  </si>
  <si>
    <t xml:space="preserve">коэффициент численности населения </t>
  </si>
  <si>
    <t xml:space="preserve">коэффициент объема расходов </t>
  </si>
  <si>
    <t>коэффициент объема работ</t>
  </si>
  <si>
    <t xml:space="preserve">Расчетный объем межбюджетных трансфертов </t>
  </si>
  <si>
    <t xml:space="preserve">Итого по поселениям </t>
  </si>
  <si>
    <t>Профицит профицитных</t>
  </si>
  <si>
    <t>Дефицит дефицитных</t>
  </si>
  <si>
    <t>Муниципальный район</t>
  </si>
  <si>
    <t>исп.Саматов И.К. тел 2-70-67</t>
  </si>
  <si>
    <t>ОХРАНА ОКРУЖАЮЩЕЙ СРЕДЫ</t>
  </si>
  <si>
    <t>НАЦИОНАЛЬНАЯ ОБОРОНА</t>
  </si>
  <si>
    <t>Председатель ФБП                          Самигуллин И.К.</t>
  </si>
  <si>
    <t>количество записей для расчета</t>
  </si>
  <si>
    <t>в т.ч. материальные затраты, тыс.рублей</t>
  </si>
  <si>
    <t>ст 211 Заработная плата*1,0125 (с 01102016 7%)</t>
  </si>
  <si>
    <t>население</t>
  </si>
  <si>
    <t xml:space="preserve">Расходы </t>
  </si>
  <si>
    <t>за 2016 год</t>
  </si>
  <si>
    <t>2017 год</t>
  </si>
  <si>
    <t>2018 год</t>
  </si>
  <si>
    <t>2019 год</t>
  </si>
  <si>
    <t>на 2017 год и на плановый период 2018 и 2019 годов</t>
  </si>
  <si>
    <t xml:space="preserve">               Глава района                               С.Д.Димитриев</t>
  </si>
  <si>
    <t xml:space="preserve">             Глава района                               С.Д.Димитриев</t>
  </si>
  <si>
    <t xml:space="preserve"> Кукморского муниципального района на 2017 год и на плановый период 2018 и 2019 годов</t>
  </si>
  <si>
    <t xml:space="preserve"> на 2017 год и на плановый период 2018 и 2019 годов</t>
  </si>
  <si>
    <t>Объем межбюджетных трансфертов на очередной год, предоставляемых из бюджета поселения в бюджет муниципального района на осуществление полномочий внешнего муниципального финансового контроля на 2017 год и на плановый период 2018 и 2019 годов</t>
  </si>
  <si>
    <t>актов гражданского состояния на 2017 год</t>
  </si>
  <si>
    <t>количество записей за 4 квартал 2015 года</t>
  </si>
  <si>
    <t>количество записей за 1-3 квартала 2016 года</t>
  </si>
  <si>
    <t>Расчет распределения дотаций из районного фонда финансовой поддержки поселений Кукморского муниципального района на 2017 год</t>
  </si>
  <si>
    <t>Расчет распределения дотаций из районного фонда финансовой поддержки поселений Кукморского муниципального района на 2018 год</t>
  </si>
  <si>
    <t>Расчет распределения дотаций из районного фонда финансовой поддержки поселений Кукморского муниципального района на 2019 год</t>
  </si>
  <si>
    <t xml:space="preserve">                      где отсутствуют военные комиссариаты на 2017 год</t>
  </si>
  <si>
    <t>Количество граждан, состоящих   на воинском  учете на 01.01.2016г.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</si>
</sst>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.0"/>
    <numFmt numFmtId="167" formatCode="0.000"/>
    <numFmt numFmtId="168" formatCode="0.00000"/>
    <numFmt numFmtId="169" formatCode="0.0000"/>
  </numFmts>
  <fonts count="54" x14ac:knownFonts="1"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charset val="204"/>
    </font>
    <font>
      <sz val="14"/>
      <name val="Arial Cyr"/>
      <family val="2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charset val="204"/>
    </font>
    <font>
      <sz val="12"/>
      <color indexed="8"/>
      <name val="Arial Cyr"/>
      <family val="2"/>
      <charset val="204"/>
    </font>
    <font>
      <b/>
      <sz val="12"/>
      <color indexed="9"/>
      <name val="Arial Cyr"/>
      <charset val="204"/>
    </font>
    <font>
      <b/>
      <sz val="12"/>
      <color indexed="9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Arial Cyr"/>
      <charset val="204"/>
    </font>
    <font>
      <u/>
      <sz val="11"/>
      <color indexed="12"/>
      <name val="Arial"/>
      <family val="2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theme="1"/>
      <name val="Arial Cyr"/>
      <family val="2"/>
      <charset val="204"/>
    </font>
    <font>
      <sz val="9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36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89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7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12" borderId="13" applyNumberFormat="0" applyAlignment="0" applyProtection="0"/>
    <xf numFmtId="0" fontId="38" fillId="12" borderId="13" applyNumberFormat="0" applyAlignment="0" applyProtection="0"/>
    <xf numFmtId="0" fontId="39" fillId="25" borderId="14" applyNumberFormat="0" applyAlignment="0" applyProtection="0"/>
    <xf numFmtId="0" fontId="39" fillId="25" borderId="14" applyNumberFormat="0" applyAlignment="0" applyProtection="0"/>
    <xf numFmtId="0" fontId="40" fillId="25" borderId="13" applyNumberFormat="0" applyAlignment="0" applyProtection="0"/>
    <xf numFmtId="0" fontId="40" fillId="25" borderId="13" applyNumberFormat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26" borderId="19" applyNumberFormat="0" applyAlignment="0" applyProtection="0"/>
    <xf numFmtId="0" fontId="45" fillId="26" borderId="19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28" borderId="20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" fillId="0" borderId="0"/>
    <xf numFmtId="0" fontId="27" fillId="0" borderId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12" borderId="13" applyNumberFormat="0" applyAlignment="0" applyProtection="0"/>
    <xf numFmtId="0" fontId="38" fillId="12" borderId="13" applyNumberFormat="0" applyAlignment="0" applyProtection="0"/>
    <xf numFmtId="0" fontId="39" fillId="25" borderId="14" applyNumberFormat="0" applyAlignment="0" applyProtection="0"/>
    <xf numFmtId="0" fontId="39" fillId="25" borderId="14" applyNumberFormat="0" applyAlignment="0" applyProtection="0"/>
    <xf numFmtId="0" fontId="40" fillId="25" borderId="13" applyNumberFormat="0" applyAlignment="0" applyProtection="0"/>
    <xf numFmtId="0" fontId="40" fillId="25" borderId="13" applyNumberFormat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26" borderId="19" applyNumberFormat="0" applyAlignment="0" applyProtection="0"/>
    <xf numFmtId="0" fontId="45" fillId="26" borderId="19" applyNumberFormat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28" borderId="20" applyNumberFormat="0" applyFont="0" applyAlignment="0" applyProtection="0"/>
    <xf numFmtId="0" fontId="4" fillId="28" borderId="20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7" fillId="0" borderId="0"/>
  </cellStyleXfs>
  <cellXfs count="176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9" fillId="0" borderId="0" xfId="0" applyFont="1" applyBorder="1"/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1" fontId="12" fillId="2" borderId="0" xfId="0" applyNumberFormat="1" applyFont="1" applyFill="1" applyAlignment="1">
      <alignment horizontal="center"/>
    </xf>
    <xf numFmtId="0" fontId="14" fillId="0" borderId="0" xfId="0" applyFont="1" applyBorder="1"/>
    <xf numFmtId="1" fontId="13" fillId="0" borderId="0" xfId="0" applyNumberFormat="1" applyFont="1" applyFill="1" applyAlignment="1">
      <alignment horizontal="center"/>
    </xf>
    <xf numFmtId="1" fontId="13" fillId="0" borderId="0" xfId="0" applyNumberFormat="1" applyFont="1" applyFill="1"/>
    <xf numFmtId="1" fontId="0" fillId="0" borderId="0" xfId="0" applyNumberFormat="1"/>
    <xf numFmtId="1" fontId="12" fillId="0" borderId="0" xfId="0" applyNumberFormat="1" applyFont="1" applyFill="1" applyAlignment="1">
      <alignment horizontal="center"/>
    </xf>
    <xf numFmtId="164" fontId="0" fillId="0" borderId="0" xfId="0" applyNumberFormat="1"/>
    <xf numFmtId="1" fontId="15" fillId="0" borderId="0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Fill="1" applyBorder="1"/>
    <xf numFmtId="1" fontId="13" fillId="3" borderId="0" xfId="0" applyNumberFormat="1" applyFont="1" applyFill="1" applyAlignment="1">
      <alignment horizontal="center"/>
    </xf>
    <xf numFmtId="1" fontId="13" fillId="0" borderId="0" xfId="0" applyNumberFormat="1" applyFont="1"/>
    <xf numFmtId="0" fontId="6" fillId="2" borderId="0" xfId="0" applyFont="1" applyFill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64" fontId="13" fillId="0" borderId="0" xfId="2" applyNumberFormat="1" applyFont="1" applyFill="1" applyBorder="1" applyAlignment="1">
      <alignment horizontal="center"/>
    </xf>
    <xf numFmtId="164" fontId="15" fillId="0" borderId="0" xfId="2" applyNumberFormat="1" applyFont="1" applyFill="1" applyBorder="1" applyAlignment="1">
      <alignment horizontal="center"/>
    </xf>
    <xf numFmtId="164" fontId="13" fillId="0" borderId="0" xfId="2" applyNumberFormat="1" applyFont="1" applyBorder="1" applyAlignment="1">
      <alignment horizontal="center"/>
    </xf>
    <xf numFmtId="164" fontId="12" fillId="0" borderId="0" xfId="2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64" fontId="12" fillId="2" borderId="0" xfId="2" applyNumberFormat="1" applyFont="1" applyFill="1" applyBorder="1" applyAlignment="1">
      <alignment horizontal="center"/>
    </xf>
    <xf numFmtId="1" fontId="17" fillId="2" borderId="0" xfId="0" applyNumberFormat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1" fillId="0" borderId="7" xfId="0" applyFont="1" applyBorder="1" applyAlignment="1">
      <alignment horizontal="center"/>
    </xf>
    <xf numFmtId="0" fontId="21" fillId="0" borderId="0" xfId="0" applyFont="1" applyBorder="1"/>
    <xf numFmtId="0" fontId="21" fillId="0" borderId="0" xfId="0" applyFont="1" applyAlignment="1">
      <alignment vertical="top" wrapText="1"/>
    </xf>
    <xf numFmtId="0" fontId="21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24" fillId="0" borderId="0" xfId="1" applyFont="1" applyAlignment="1" applyProtection="1">
      <alignment horizontal="left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25" fillId="0" borderId="0" xfId="1" applyFont="1" applyAlignment="1" applyProtection="1">
      <alignment horizontal="left"/>
    </xf>
    <xf numFmtId="0" fontId="13" fillId="2" borderId="0" xfId="0" applyNumberFormat="1" applyFont="1" applyFill="1" applyBorder="1"/>
    <xf numFmtId="165" fontId="13" fillId="0" borderId="0" xfId="0" applyNumberFormat="1" applyFont="1" applyBorder="1" applyAlignment="1">
      <alignment horizontal="center"/>
    </xf>
    <xf numFmtId="0" fontId="12" fillId="2" borderId="0" xfId="0" applyNumberFormat="1" applyFont="1" applyFill="1" applyBorder="1"/>
    <xf numFmtId="165" fontId="12" fillId="0" borderId="0" xfId="0" applyNumberFormat="1" applyFont="1" applyBorder="1" applyAlignment="1">
      <alignment horizontal="center"/>
    </xf>
    <xf numFmtId="0" fontId="26" fillId="0" borderId="0" xfId="0" applyFont="1"/>
    <xf numFmtId="0" fontId="20" fillId="0" borderId="7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/>
    </xf>
    <xf numFmtId="165" fontId="13" fillId="0" borderId="0" xfId="0" applyNumberFormat="1" applyFont="1"/>
    <xf numFmtId="165" fontId="22" fillId="0" borderId="7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26" fillId="0" borderId="7" xfId="0" applyFont="1" applyBorder="1" applyAlignment="1">
      <alignment horizontal="justify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0" xfId="0" applyFont="1" applyAlignment="1">
      <alignment horizontal="justify"/>
    </xf>
    <xf numFmtId="4" fontId="21" fillId="0" borderId="0" xfId="0" applyNumberFormat="1" applyFont="1" applyBorder="1" applyAlignment="1">
      <alignment horizontal="center" vertical="top"/>
    </xf>
    <xf numFmtId="0" fontId="22" fillId="0" borderId="0" xfId="0" quotePrefix="1" applyFont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5" fillId="0" borderId="0" xfId="0" quotePrefix="1" applyFont="1" applyAlignment="1">
      <alignment horizontal="left"/>
    </xf>
    <xf numFmtId="0" fontId="28" fillId="0" borderId="0" xfId="0" applyFont="1" applyFill="1" applyBorder="1" applyAlignment="1">
      <alignment vertical="top"/>
    </xf>
    <xf numFmtId="0" fontId="0" fillId="4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8" fillId="0" borderId="7" xfId="0" applyFont="1" applyFill="1" applyBorder="1"/>
    <xf numFmtId="0" fontId="28" fillId="0" borderId="7" xfId="0" applyFont="1" applyBorder="1"/>
    <xf numFmtId="166" fontId="28" fillId="0" borderId="7" xfId="0" applyNumberFormat="1" applyFont="1" applyBorder="1"/>
    <xf numFmtId="166" fontId="28" fillId="5" borderId="7" xfId="0" applyNumberFormat="1" applyFont="1" applyFill="1" applyBorder="1"/>
    <xf numFmtId="166" fontId="28" fillId="0" borderId="7" xfId="0" applyNumberFormat="1" applyFont="1" applyBorder="1" applyAlignment="1">
      <alignment horizontal="left"/>
    </xf>
    <xf numFmtId="167" fontId="0" fillId="2" borderId="7" xfId="0" applyNumberFormat="1" applyFill="1" applyBorder="1"/>
    <xf numFmtId="167" fontId="0" fillId="0" borderId="7" xfId="0" applyNumberFormat="1" applyBorder="1"/>
    <xf numFmtId="165" fontId="28" fillId="0" borderId="7" xfId="0" applyNumberFormat="1" applyFont="1" applyBorder="1"/>
    <xf numFmtId="165" fontId="28" fillId="0" borderId="7" xfId="0" applyNumberFormat="1" applyFont="1" applyBorder="1" applyAlignment="1">
      <alignment horizontal="left"/>
    </xf>
    <xf numFmtId="4" fontId="0" fillId="0" borderId="7" xfId="0" applyNumberFormat="1" applyBorder="1"/>
    <xf numFmtId="0" fontId="0" fillId="0" borderId="7" xfId="0" applyBorder="1"/>
    <xf numFmtId="166" fontId="0" fillId="0" borderId="7" xfId="0" applyNumberFormat="1" applyBorder="1"/>
    <xf numFmtId="166" fontId="29" fillId="5" borderId="7" xfId="0" applyNumberFormat="1" applyFont="1" applyFill="1" applyBorder="1"/>
    <xf numFmtId="166" fontId="29" fillId="0" borderId="7" xfId="0" applyNumberFormat="1" applyFont="1" applyBorder="1"/>
    <xf numFmtId="165" fontId="0" fillId="0" borderId="7" xfId="0" applyNumberFormat="1" applyBorder="1"/>
    <xf numFmtId="165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33" fillId="0" borderId="0" xfId="0" applyNumberFormat="1" applyFont="1" applyProtection="1">
      <protection hidden="1"/>
    </xf>
    <xf numFmtId="0" fontId="33" fillId="0" borderId="0" xfId="0" applyNumberFormat="1" applyFont="1" applyBorder="1" applyProtection="1">
      <protection hidden="1"/>
    </xf>
    <xf numFmtId="49" fontId="33" fillId="0" borderId="0" xfId="0" applyNumberFormat="1" applyFont="1" applyAlignment="1" applyProtection="1">
      <alignment horizontal="center"/>
      <protection hidden="1"/>
    </xf>
    <xf numFmtId="0" fontId="33" fillId="2" borderId="0" xfId="0" applyNumberFormat="1" applyFont="1" applyFill="1" applyBorder="1" applyProtection="1">
      <protection hidden="1"/>
    </xf>
    <xf numFmtId="49" fontId="33" fillId="0" borderId="0" xfId="0" applyNumberFormat="1" applyFont="1" applyBorder="1" applyAlignment="1">
      <alignment horizontal="center"/>
    </xf>
    <xf numFmtId="0" fontId="33" fillId="0" borderId="7" xfId="0" applyFont="1" applyBorder="1" applyProtection="1">
      <protection hidden="1"/>
    </xf>
    <xf numFmtId="0" fontId="34" fillId="0" borderId="7" xfId="0" applyFont="1" applyBorder="1" applyProtection="1">
      <protection hidden="1"/>
    </xf>
    <xf numFmtId="0" fontId="33" fillId="0" borderId="7" xfId="0" applyNumberFormat="1" applyFont="1" applyBorder="1" applyAlignment="1" applyProtection="1">
      <alignment horizontal="center"/>
      <protection hidden="1"/>
    </xf>
    <xf numFmtId="0" fontId="34" fillId="2" borderId="7" xfId="0" applyFont="1" applyFill="1" applyBorder="1" applyProtection="1">
      <protection hidden="1"/>
    </xf>
    <xf numFmtId="0" fontId="33" fillId="0" borderId="7" xfId="0" applyFont="1" applyBorder="1" applyProtection="1">
      <protection locked="0" hidden="1"/>
    </xf>
    <xf numFmtId="0" fontId="33" fillId="2" borderId="7" xfId="0" applyFont="1" applyFill="1" applyBorder="1" applyProtection="1">
      <protection hidden="1"/>
    </xf>
    <xf numFmtId="1" fontId="33" fillId="0" borderId="7" xfId="0" applyNumberFormat="1" applyFont="1" applyBorder="1" applyAlignment="1" applyProtection="1">
      <alignment horizontal="right"/>
      <protection hidden="1"/>
    </xf>
    <xf numFmtId="168" fontId="33" fillId="0" borderId="7" xfId="0" applyNumberFormat="1" applyFont="1" applyBorder="1" applyAlignment="1" applyProtection="1">
      <alignment horizontal="right"/>
      <protection hidden="1"/>
    </xf>
    <xf numFmtId="2" fontId="33" fillId="0" borderId="7" xfId="0" applyNumberFormat="1" applyFont="1" applyBorder="1" applyAlignment="1" applyProtection="1">
      <alignment horizontal="right"/>
      <protection hidden="1"/>
    </xf>
    <xf numFmtId="169" fontId="33" fillId="0" borderId="7" xfId="0" applyNumberFormat="1" applyFont="1" applyBorder="1" applyAlignment="1" applyProtection="1">
      <alignment horizontal="right"/>
      <protection hidden="1"/>
    </xf>
    <xf numFmtId="4" fontId="33" fillId="0" borderId="7" xfId="0" applyNumberFormat="1" applyFont="1" applyBorder="1" applyAlignment="1" applyProtection="1">
      <alignment horizontal="right"/>
      <protection hidden="1"/>
    </xf>
    <xf numFmtId="0" fontId="33" fillId="0" borderId="7" xfId="0" applyNumberFormat="1" applyFont="1" applyBorder="1" applyProtection="1">
      <protection locked="0" hidden="1"/>
    </xf>
    <xf numFmtId="0" fontId="35" fillId="0" borderId="0" xfId="0" applyNumberFormat="1" applyFont="1" applyProtection="1">
      <protection hidden="1"/>
    </xf>
    <xf numFmtId="0" fontId="35" fillId="0" borderId="7" xfId="0" applyFont="1" applyBorder="1" applyAlignment="1" applyProtection="1">
      <alignment horizontal="center"/>
      <protection hidden="1"/>
    </xf>
    <xf numFmtId="0" fontId="33" fillId="0" borderId="7" xfId="0" applyFont="1" applyBorder="1"/>
    <xf numFmtId="0" fontId="35" fillId="0" borderId="7" xfId="0" applyFont="1" applyBorder="1" applyProtection="1">
      <protection hidden="1"/>
    </xf>
    <xf numFmtId="4" fontId="35" fillId="0" borderId="7" xfId="0" applyNumberFormat="1" applyFont="1" applyBorder="1" applyAlignment="1" applyProtection="1">
      <alignment horizontal="right"/>
      <protection hidden="1"/>
    </xf>
    <xf numFmtId="0" fontId="33" fillId="0" borderId="0" xfId="0" applyNumberFormat="1" applyFont="1" applyAlignment="1" applyProtection="1">
      <alignment horizontal="center"/>
      <protection hidden="1"/>
    </xf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right"/>
    </xf>
    <xf numFmtId="1" fontId="0" fillId="0" borderId="7" xfId="0" applyNumberFormat="1" applyBorder="1"/>
    <xf numFmtId="3" fontId="0" fillId="0" borderId="7" xfId="0" applyNumberFormat="1" applyBorder="1"/>
    <xf numFmtId="0" fontId="7" fillId="0" borderId="0" xfId="0" applyFont="1"/>
    <xf numFmtId="0" fontId="22" fillId="6" borderId="7" xfId="0" applyFont="1" applyFill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/>
    </xf>
    <xf numFmtId="3" fontId="13" fillId="29" borderId="0" xfId="0" applyNumberFormat="1" applyFont="1" applyFill="1" applyBorder="1" applyAlignment="1">
      <alignment horizontal="center"/>
    </xf>
    <xf numFmtId="166" fontId="28" fillId="5" borderId="7" xfId="0" applyNumberFormat="1" applyFont="1" applyFill="1" applyBorder="1" applyAlignment="1">
      <alignment horizontal="lef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4" fontId="26" fillId="0" borderId="7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4" fontId="21" fillId="0" borderId="11" xfId="0" applyNumberFormat="1" applyFont="1" applyBorder="1" applyAlignment="1">
      <alignment horizontal="center" vertical="center"/>
    </xf>
    <xf numFmtId="14" fontId="21" fillId="0" borderId="8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quotePrefix="1" applyFont="1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6" fillId="0" borderId="7" xfId="0" quotePrefix="1" applyFont="1" applyBorder="1" applyAlignment="1">
      <alignment horizontal="center" vertical="center" wrapText="1"/>
    </xf>
    <xf numFmtId="0" fontId="33" fillId="0" borderId="11" xfId="0" applyNumberFormat="1" applyFont="1" applyBorder="1" applyAlignment="1" applyProtection="1">
      <alignment horizontal="center" vertical="center" wrapText="1"/>
      <protection hidden="1"/>
    </xf>
    <xf numFmtId="0" fontId="33" fillId="0" borderId="12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 wrapText="1"/>
      <protection hidden="1"/>
    </xf>
    <xf numFmtId="0" fontId="33" fillId="0" borderId="11" xfId="0" applyFont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3" fillId="2" borderId="11" xfId="0" applyFont="1" applyFill="1" applyBorder="1" applyAlignment="1" applyProtection="1">
      <alignment horizontal="center" vertical="center" wrapText="1"/>
      <protection hidden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</cellXfs>
  <cellStyles count="189">
    <cellStyle name="20% - Акцент1 2" xfId="18"/>
    <cellStyle name="20% - Акцент1 2 2" xfId="19"/>
    <cellStyle name="20% - Акцент1 3" xfId="101"/>
    <cellStyle name="20% - Акцент1 4" xfId="102"/>
    <cellStyle name="20% - Акцент2 2" xfId="20"/>
    <cellStyle name="20% - Акцент2 2 2" xfId="21"/>
    <cellStyle name="20% - Акцент2 3" xfId="103"/>
    <cellStyle name="20% - Акцент2 4" xfId="104"/>
    <cellStyle name="20% - Акцент3 2" xfId="22"/>
    <cellStyle name="20% - Акцент3 2 2" xfId="23"/>
    <cellStyle name="20% - Акцент3 3" xfId="105"/>
    <cellStyle name="20% - Акцент3 4" xfId="106"/>
    <cellStyle name="20% - Акцент4 2" xfId="24"/>
    <cellStyle name="20% - Акцент4 2 2" xfId="25"/>
    <cellStyle name="20% - Акцент4 3" xfId="107"/>
    <cellStyle name="20% - Акцент4 4" xfId="108"/>
    <cellStyle name="20% - Акцент5 2" xfId="26"/>
    <cellStyle name="20% - Акцент5 2 2" xfId="27"/>
    <cellStyle name="20% - Акцент5 3" xfId="109"/>
    <cellStyle name="20% - Акцент5 4" xfId="110"/>
    <cellStyle name="20% - Акцент6 2" xfId="28"/>
    <cellStyle name="20% - Акцент6 2 2" xfId="29"/>
    <cellStyle name="20% - Акцент6 3" xfId="111"/>
    <cellStyle name="20% - Акцент6 4" xfId="112"/>
    <cellStyle name="40% - Акцент1 2" xfId="30"/>
    <cellStyle name="40% - Акцент1 2 2" xfId="31"/>
    <cellStyle name="40% - Акцент1 3" xfId="113"/>
    <cellStyle name="40% - Акцент1 4" xfId="114"/>
    <cellStyle name="40% - Акцент2 2" xfId="32"/>
    <cellStyle name="40% - Акцент2 2 2" xfId="33"/>
    <cellStyle name="40% - Акцент2 3" xfId="115"/>
    <cellStyle name="40% - Акцент2 4" xfId="116"/>
    <cellStyle name="40% - Акцент3 2" xfId="34"/>
    <cellStyle name="40% - Акцент3 2 2" xfId="35"/>
    <cellStyle name="40% - Акцент3 3" xfId="117"/>
    <cellStyle name="40% - Акцент3 4" xfId="118"/>
    <cellStyle name="40% - Акцент4 2" xfId="36"/>
    <cellStyle name="40% - Акцент4 2 2" xfId="37"/>
    <cellStyle name="40% - Акцент4 3" xfId="119"/>
    <cellStyle name="40% - Акцент4 4" xfId="120"/>
    <cellStyle name="40% - Акцент5 2" xfId="38"/>
    <cellStyle name="40% - Акцент5 2 2" xfId="39"/>
    <cellStyle name="40% - Акцент5 3" xfId="121"/>
    <cellStyle name="40% - Акцент5 4" xfId="122"/>
    <cellStyle name="40% - Акцент6 2" xfId="40"/>
    <cellStyle name="40% - Акцент6 2 2" xfId="41"/>
    <cellStyle name="40% - Акцент6 3" xfId="123"/>
    <cellStyle name="40% - Акцент6 4" xfId="124"/>
    <cellStyle name="60% - Акцент1 2" xfId="42"/>
    <cellStyle name="60% - Акцент1 2 2" xfId="43"/>
    <cellStyle name="60% - Акцент1 3" xfId="125"/>
    <cellStyle name="60% - Акцент1 4" xfId="126"/>
    <cellStyle name="60% - Акцент2 2" xfId="44"/>
    <cellStyle name="60% - Акцент2 2 2" xfId="45"/>
    <cellStyle name="60% - Акцент2 3" xfId="127"/>
    <cellStyle name="60% - Акцент2 4" xfId="128"/>
    <cellStyle name="60% - Акцент3 2" xfId="46"/>
    <cellStyle name="60% - Акцент3 2 2" xfId="47"/>
    <cellStyle name="60% - Акцент3 3" xfId="129"/>
    <cellStyle name="60% - Акцент3 4" xfId="130"/>
    <cellStyle name="60% - Акцент4 2" xfId="48"/>
    <cellStyle name="60% - Акцент4 2 2" xfId="49"/>
    <cellStyle name="60% - Акцент4 3" xfId="131"/>
    <cellStyle name="60% - Акцент4 4" xfId="132"/>
    <cellStyle name="60% - Акцент5 2" xfId="50"/>
    <cellStyle name="60% - Акцент5 2 2" xfId="51"/>
    <cellStyle name="60% - Акцент5 3" xfId="133"/>
    <cellStyle name="60% - Акцент5 4" xfId="134"/>
    <cellStyle name="60% - Акцент6 2" xfId="52"/>
    <cellStyle name="60% - Акцент6 2 2" xfId="53"/>
    <cellStyle name="60% - Акцент6 3" xfId="135"/>
    <cellStyle name="60% - Акцент6 4" xfId="136"/>
    <cellStyle name="Comma [0]_1" xfId="137"/>
    <cellStyle name="Comma_1" xfId="138"/>
    <cellStyle name="Currency [0]_1" xfId="139"/>
    <cellStyle name="Currency_1" xfId="140"/>
    <cellStyle name="Followed Hyperlink" xfId="141"/>
    <cellStyle name="Hyperlink" xfId="142"/>
    <cellStyle name="Normal_1" xfId="143"/>
    <cellStyle name="Percent_1" xfId="144"/>
    <cellStyle name="Акцент1 2" xfId="54"/>
    <cellStyle name="Акцент1 2 2" xfId="55"/>
    <cellStyle name="Акцент1 3" xfId="145"/>
    <cellStyle name="Акцент1 4" xfId="146"/>
    <cellStyle name="Акцент2 2" xfId="56"/>
    <cellStyle name="Акцент2 2 2" xfId="57"/>
    <cellStyle name="Акцент2 3" xfId="147"/>
    <cellStyle name="Акцент2 4" xfId="148"/>
    <cellStyle name="Акцент3 2" xfId="58"/>
    <cellStyle name="Акцент3 2 2" xfId="59"/>
    <cellStyle name="Акцент3 3" xfId="149"/>
    <cellStyle name="Акцент3 4" xfId="150"/>
    <cellStyle name="Акцент4 2" xfId="60"/>
    <cellStyle name="Акцент4 2 2" xfId="61"/>
    <cellStyle name="Акцент4 3" xfId="151"/>
    <cellStyle name="Акцент4 4" xfId="152"/>
    <cellStyle name="Акцент5 2" xfId="62"/>
    <cellStyle name="Акцент5 2 2" xfId="63"/>
    <cellStyle name="Акцент5 3" xfId="153"/>
    <cellStyle name="Акцент5 4" xfId="154"/>
    <cellStyle name="Акцент6 2" xfId="64"/>
    <cellStyle name="Акцент6 2 2" xfId="65"/>
    <cellStyle name="Акцент6 3" xfId="155"/>
    <cellStyle name="Акцент6 4" xfId="156"/>
    <cellStyle name="Ввод  2" xfId="66"/>
    <cellStyle name="Ввод  2 2" xfId="67"/>
    <cellStyle name="Ввод  3" xfId="157"/>
    <cellStyle name="Ввод  4" xfId="158"/>
    <cellStyle name="Вывод 2" xfId="68"/>
    <cellStyle name="Вывод 2 2" xfId="69"/>
    <cellStyle name="Вывод 3" xfId="159"/>
    <cellStyle name="Вывод 4" xfId="160"/>
    <cellStyle name="Вычисление 2" xfId="70"/>
    <cellStyle name="Вычисление 2 2" xfId="71"/>
    <cellStyle name="Вычисление 3" xfId="161"/>
    <cellStyle name="Вычисление 4" xfId="162"/>
    <cellStyle name="Гиперссылка" xfId="1" builtinId="8"/>
    <cellStyle name="Заголовок 1 2" xfId="72"/>
    <cellStyle name="Заголовок 1 2 2" xfId="73"/>
    <cellStyle name="Заголовок 2 2" xfId="74"/>
    <cellStyle name="Заголовок 2 2 2" xfId="75"/>
    <cellStyle name="Заголовок 2 3" xfId="163"/>
    <cellStyle name="Заголовок 2 4" xfId="164"/>
    <cellStyle name="Заголовок 3 2" xfId="76"/>
    <cellStyle name="Заголовок 3 2 2" xfId="77"/>
    <cellStyle name="Заголовок 4 2" xfId="78"/>
    <cellStyle name="Заголовок 4 2 2" xfId="79"/>
    <cellStyle name="Итог 2" xfId="80"/>
    <cellStyle name="Итог 2 2" xfId="81"/>
    <cellStyle name="Итог 3" xfId="165"/>
    <cellStyle name="Итог 4" xfId="166"/>
    <cellStyle name="Контрольная ячейка 2" xfId="82"/>
    <cellStyle name="Контрольная ячейка 2 2" xfId="83"/>
    <cellStyle name="Контрольная ячейка 3" xfId="167"/>
    <cellStyle name="Контрольная ячейка 4" xfId="168"/>
    <cellStyle name="Название 2" xfId="84"/>
    <cellStyle name="Название 2 2" xfId="85"/>
    <cellStyle name="Нейтральный 2" xfId="86"/>
    <cellStyle name="Нейтральный 2 2" xfId="87"/>
    <cellStyle name="Нейтральный 3" xfId="169"/>
    <cellStyle name="Нейтральный 4" xfId="170"/>
    <cellStyle name="Обычный" xfId="0" builtinId="0"/>
    <cellStyle name="Обычный 10" xfId="14"/>
    <cellStyle name="Обычный 11" xfId="99"/>
    <cellStyle name="Обычный 12" xfId="100"/>
    <cellStyle name="Обычный 13" xfId="171"/>
    <cellStyle name="Обычный 14" xfId="172"/>
    <cellStyle name="Обычный 15" xfId="173"/>
    <cellStyle name="Обычный 16" xfId="188"/>
    <cellStyle name="Обычный 2" xfId="3"/>
    <cellStyle name="Обычный 2 2" xfId="4"/>
    <cellStyle name="Обычный 2 2 2" xfId="5"/>
    <cellStyle name="Обычный 2 3" xfId="12"/>
    <cellStyle name="Обычный 2 4" xfId="174"/>
    <cellStyle name="Обычный 2 5" xfId="175"/>
    <cellStyle name="Обычный 3" xfId="6"/>
    <cellStyle name="Обычный 3 2" xfId="7"/>
    <cellStyle name="Обычный 4" xfId="8"/>
    <cellStyle name="Обычный 5" xfId="9"/>
    <cellStyle name="Обычный 6" xfId="13"/>
    <cellStyle name="Обычный 7" xfId="15"/>
    <cellStyle name="Обычный 8" xfId="16"/>
    <cellStyle name="Обычный 9" xfId="17"/>
    <cellStyle name="Плохой 2" xfId="88"/>
    <cellStyle name="Плохой 2 2" xfId="89"/>
    <cellStyle name="Плохой 3" xfId="176"/>
    <cellStyle name="Плохой 4" xfId="177"/>
    <cellStyle name="Пояснение 2" xfId="90"/>
    <cellStyle name="Пояснение 2 2" xfId="91"/>
    <cellStyle name="Пояснение 3" xfId="178"/>
    <cellStyle name="Пояснение 4" xfId="179"/>
    <cellStyle name="Примечание 2" xfId="92"/>
    <cellStyle name="Примечание 3" xfId="180"/>
    <cellStyle name="Примечание 4" xfId="181"/>
    <cellStyle name="Связанная ячейка 2" xfId="93"/>
    <cellStyle name="Связанная ячейка 2 2" xfId="94"/>
    <cellStyle name="Связанная ячейка 3" xfId="182"/>
    <cellStyle name="Связанная ячейка 4" xfId="183"/>
    <cellStyle name="Текст предупреждения 2" xfId="95"/>
    <cellStyle name="Текст предупреждения 2 2" xfId="96"/>
    <cellStyle name="Текст предупреждения 3" xfId="184"/>
    <cellStyle name="Текст предупреждения 4" xfId="185"/>
    <cellStyle name="Финансовый" xfId="2" builtinId="3"/>
    <cellStyle name="Финансовый 2" xfId="10"/>
    <cellStyle name="Финансовый 2 2" xfId="11"/>
    <cellStyle name="Хороший 2" xfId="97"/>
    <cellStyle name="Хороший 2 2" xfId="98"/>
    <cellStyle name="Хороший 3" xfId="186"/>
    <cellStyle name="Хороший 4" xfId="1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2" workbookViewId="0">
      <selection activeCell="M58" sqref="M41:AB58"/>
    </sheetView>
  </sheetViews>
  <sheetFormatPr defaultRowHeight="12.75" x14ac:dyDescent="0.2"/>
  <cols>
    <col min="1" max="1" width="61.7109375" customWidth="1"/>
    <col min="2" max="2" width="16.28515625" style="31" customWidth="1"/>
    <col min="3" max="3" width="16.140625" style="31" customWidth="1"/>
    <col min="4" max="4" width="14.7109375" hidden="1" customWidth="1"/>
    <col min="5" max="5" width="13.28515625" customWidth="1"/>
    <col min="6" max="6" width="12.28515625" customWidth="1"/>
  </cols>
  <sheetData>
    <row r="1" spans="1:4" ht="18" x14ac:dyDescent="0.25">
      <c r="A1" s="144" t="s">
        <v>1</v>
      </c>
      <c r="B1" s="144"/>
      <c r="C1" s="144"/>
    </row>
    <row r="2" spans="1:4" ht="18" x14ac:dyDescent="0.25">
      <c r="A2" s="145" t="s">
        <v>25</v>
      </c>
      <c r="B2" s="145"/>
      <c r="C2" s="145"/>
    </row>
    <row r="3" spans="1:4" ht="18" x14ac:dyDescent="0.25">
      <c r="A3" s="145" t="s">
        <v>147</v>
      </c>
      <c r="B3" s="145"/>
      <c r="C3" s="145"/>
    </row>
    <row r="4" spans="1:4" ht="18" x14ac:dyDescent="0.25">
      <c r="A4" s="2"/>
      <c r="B4" s="30"/>
      <c r="C4" s="5"/>
    </row>
    <row r="5" spans="1:4" ht="13.5" thickBot="1" x14ac:dyDescent="0.25">
      <c r="A5" s="4"/>
      <c r="C5" s="5" t="s">
        <v>2</v>
      </c>
    </row>
    <row r="6" spans="1:4" x14ac:dyDescent="0.2">
      <c r="A6" s="149" t="s">
        <v>3</v>
      </c>
      <c r="B6" s="146" t="s">
        <v>91</v>
      </c>
      <c r="C6" s="146" t="s">
        <v>92</v>
      </c>
      <c r="D6" s="6"/>
    </row>
    <row r="7" spans="1:4" x14ac:dyDescent="0.2">
      <c r="A7" s="150"/>
      <c r="B7" s="147"/>
      <c r="C7" s="147"/>
      <c r="D7" s="7" t="s">
        <v>4</v>
      </c>
    </row>
    <row r="8" spans="1:4" x14ac:dyDescent="0.2">
      <c r="A8" s="150"/>
      <c r="B8" s="147"/>
      <c r="C8" s="147"/>
      <c r="D8" s="7"/>
    </row>
    <row r="9" spans="1:4" ht="13.5" thickBot="1" x14ac:dyDescent="0.25">
      <c r="A9" s="151"/>
      <c r="B9" s="148"/>
      <c r="C9" s="148"/>
      <c r="D9" s="8"/>
    </row>
    <row r="10" spans="1:4" ht="13.5" thickBot="1" x14ac:dyDescent="0.25">
      <c r="A10" s="9">
        <v>1</v>
      </c>
      <c r="B10" s="10">
        <v>2</v>
      </c>
      <c r="C10" s="11">
        <v>3</v>
      </c>
      <c r="D10" s="10">
        <v>4</v>
      </c>
    </row>
    <row r="11" spans="1:4" x14ac:dyDescent="0.2">
      <c r="A11" s="3"/>
      <c r="B11" s="32"/>
      <c r="C11" s="33"/>
    </row>
    <row r="12" spans="1:4" ht="18" x14ac:dyDescent="0.25">
      <c r="A12" s="12" t="s">
        <v>26</v>
      </c>
      <c r="B12" s="34">
        <f>SUM(B14:B23)</f>
        <v>322088</v>
      </c>
      <c r="C12" s="34">
        <f>SUM(C14:C23)</f>
        <v>324788</v>
      </c>
    </row>
    <row r="13" spans="1:4" x14ac:dyDescent="0.2">
      <c r="A13" s="78" t="s">
        <v>96</v>
      </c>
      <c r="B13" s="32"/>
      <c r="C13" s="32"/>
    </row>
    <row r="14" spans="1:4" ht="15.75" x14ac:dyDescent="0.25">
      <c r="A14" s="15" t="s">
        <v>5</v>
      </c>
      <c r="B14" s="35">
        <f>252767+13918</f>
        <v>266685</v>
      </c>
      <c r="C14" s="35">
        <v>269415</v>
      </c>
      <c r="D14" s="16">
        <f>C14/B14*100</f>
        <v>101.02367962202598</v>
      </c>
    </row>
    <row r="15" spans="1:4" ht="15.75" x14ac:dyDescent="0.25">
      <c r="A15" s="15"/>
      <c r="B15" s="35"/>
      <c r="C15" s="35"/>
      <c r="D15" s="17"/>
    </row>
    <row r="16" spans="1:4" ht="15.75" x14ac:dyDescent="0.25">
      <c r="A16" s="15" t="s">
        <v>90</v>
      </c>
      <c r="B16" s="35">
        <v>20115</v>
      </c>
      <c r="C16" s="35">
        <v>20115</v>
      </c>
      <c r="D16" s="16">
        <f>C16/B16*100</f>
        <v>100</v>
      </c>
    </row>
    <row r="17" spans="1:6" ht="15.75" x14ac:dyDescent="0.25">
      <c r="A17" s="15"/>
      <c r="B17" s="35"/>
      <c r="C17" s="35"/>
      <c r="D17" s="17"/>
    </row>
    <row r="18" spans="1:6" ht="15.75" x14ac:dyDescent="0.25">
      <c r="A18" s="15" t="s">
        <v>93</v>
      </c>
      <c r="B18" s="35">
        <v>6674</v>
      </c>
      <c r="C18" s="35">
        <v>6200</v>
      </c>
      <c r="D18" s="16">
        <f>C18/B18*100</f>
        <v>92.897812406353012</v>
      </c>
    </row>
    <row r="19" spans="1:6" ht="15.75" x14ac:dyDescent="0.25">
      <c r="A19" s="15"/>
      <c r="B19" s="35"/>
      <c r="C19" s="35"/>
      <c r="D19" s="17"/>
    </row>
    <row r="20" spans="1:6" ht="15.75" x14ac:dyDescent="0.25">
      <c r="A20" s="15" t="s">
        <v>94</v>
      </c>
      <c r="B20" s="35">
        <v>22419</v>
      </c>
      <c r="C20" s="35">
        <v>22863</v>
      </c>
      <c r="D20" s="16">
        <f>C20/B20*100</f>
        <v>101.98046300013381</v>
      </c>
    </row>
    <row r="21" spans="1:6" ht="15.75" x14ac:dyDescent="0.25">
      <c r="A21" s="15"/>
      <c r="B21" s="35"/>
      <c r="C21" s="35"/>
      <c r="D21" s="16"/>
    </row>
    <row r="22" spans="1:6" ht="15.75" x14ac:dyDescent="0.25">
      <c r="A22" s="15" t="s">
        <v>95</v>
      </c>
      <c r="B22" s="36">
        <v>6195</v>
      </c>
      <c r="C22" s="36">
        <v>6195</v>
      </c>
      <c r="D22" s="16" t="s">
        <v>6</v>
      </c>
    </row>
    <row r="23" spans="1:6" ht="15.75" x14ac:dyDescent="0.25">
      <c r="A23" s="15"/>
      <c r="B23" s="37"/>
      <c r="C23" s="37"/>
      <c r="D23" s="18"/>
    </row>
    <row r="24" spans="1:6" ht="15.75" x14ac:dyDescent="0.25">
      <c r="A24" s="15" t="s">
        <v>7</v>
      </c>
      <c r="B24" s="38">
        <f>SUM(B26)</f>
        <v>1003278</v>
      </c>
      <c r="C24" s="38">
        <f>SUM(C26)</f>
        <v>1003278</v>
      </c>
      <c r="D24" s="19"/>
    </row>
    <row r="25" spans="1:6" ht="15.75" x14ac:dyDescent="0.25">
      <c r="A25" s="15" t="s">
        <v>8</v>
      </c>
      <c r="B25" s="38"/>
      <c r="C25" s="38"/>
      <c r="D25" s="17"/>
    </row>
    <row r="26" spans="1:6" ht="15.75" x14ac:dyDescent="0.25">
      <c r="A26" s="15" t="s">
        <v>9</v>
      </c>
      <c r="B26" s="38">
        <v>1003278</v>
      </c>
      <c r="C26" s="38">
        <v>1003278</v>
      </c>
      <c r="D26" s="19">
        <f>C26/B26*100</f>
        <v>100</v>
      </c>
    </row>
    <row r="27" spans="1:6" ht="15.75" x14ac:dyDescent="0.25">
      <c r="A27" s="15"/>
      <c r="B27" s="35"/>
      <c r="C27" s="35"/>
      <c r="D27" s="17"/>
    </row>
    <row r="28" spans="1:6" ht="15.75" hidden="1" x14ac:dyDescent="0.25">
      <c r="A28" s="15"/>
      <c r="B28" s="39"/>
      <c r="C28" s="39"/>
      <c r="D28" s="16"/>
    </row>
    <row r="29" spans="1:6" ht="15.75" hidden="1" x14ac:dyDescent="0.25">
      <c r="A29" s="15" t="s">
        <v>10</v>
      </c>
      <c r="B29" s="21">
        <v>881</v>
      </c>
      <c r="C29" s="21">
        <v>881</v>
      </c>
      <c r="D29" s="22">
        <f>C29/B29*100</f>
        <v>100</v>
      </c>
    </row>
    <row r="30" spans="1:6" ht="15.75" x14ac:dyDescent="0.25">
      <c r="A30" s="15"/>
      <c r="B30" s="40"/>
      <c r="C30" s="40"/>
      <c r="D30" s="18"/>
    </row>
    <row r="31" spans="1:6" ht="15.75" x14ac:dyDescent="0.25">
      <c r="A31" s="13" t="s">
        <v>11</v>
      </c>
      <c r="B31" s="41">
        <f>B12+B24</f>
        <v>1325366</v>
      </c>
      <c r="C31" s="41">
        <f>C12+C24</f>
        <v>1328066</v>
      </c>
      <c r="D31" s="14">
        <f>C31/B31*100</f>
        <v>100.20371731280264</v>
      </c>
    </row>
    <row r="32" spans="1:6" ht="15.75" x14ac:dyDescent="0.25">
      <c r="A32" s="23"/>
      <c r="B32" s="42"/>
      <c r="C32" s="43"/>
      <c r="E32" s="20"/>
      <c r="F32" s="20"/>
    </row>
    <row r="33" spans="1:4" ht="15" x14ac:dyDescent="0.2">
      <c r="A33" s="24"/>
      <c r="B33" s="39"/>
      <c r="C33" s="39"/>
    </row>
    <row r="34" spans="1:4" ht="18" x14ac:dyDescent="0.25">
      <c r="A34" s="12" t="s">
        <v>12</v>
      </c>
      <c r="B34" s="40"/>
      <c r="C34" s="40"/>
    </row>
    <row r="35" spans="1:4" ht="15.75" x14ac:dyDescent="0.25">
      <c r="A35" s="25"/>
      <c r="B35" s="44"/>
      <c r="C35" s="45"/>
    </row>
    <row r="36" spans="1:4" ht="15.75" x14ac:dyDescent="0.25">
      <c r="A36" s="26" t="s">
        <v>13</v>
      </c>
      <c r="B36" s="35">
        <v>64122</v>
      </c>
      <c r="C36" s="35">
        <v>64122</v>
      </c>
      <c r="D36" s="16">
        <f>C36/B36*100</f>
        <v>100</v>
      </c>
    </row>
    <row r="37" spans="1:4" ht="15.75" x14ac:dyDescent="0.25">
      <c r="A37" s="26"/>
      <c r="B37" s="35"/>
      <c r="C37" s="35"/>
      <c r="D37" s="16"/>
    </row>
    <row r="38" spans="1:4" ht="15.75" x14ac:dyDescent="0.25">
      <c r="A38" s="26" t="s">
        <v>140</v>
      </c>
      <c r="B38" s="35">
        <v>2353</v>
      </c>
      <c r="C38" s="35">
        <v>2353</v>
      </c>
      <c r="D38" s="16">
        <f>C38/B38*100</f>
        <v>100</v>
      </c>
    </row>
    <row r="39" spans="1:4" ht="15.75" x14ac:dyDescent="0.25">
      <c r="A39" s="26"/>
      <c r="B39" s="35"/>
      <c r="C39" s="35"/>
      <c r="D39" s="16"/>
    </row>
    <row r="40" spans="1:4" ht="15.75" x14ac:dyDescent="0.25">
      <c r="A40" s="26" t="s">
        <v>14</v>
      </c>
      <c r="B40" s="35"/>
      <c r="C40" s="35"/>
      <c r="D40" s="17"/>
    </row>
    <row r="41" spans="1:4" ht="15.75" x14ac:dyDescent="0.25">
      <c r="A41" s="26" t="s">
        <v>15</v>
      </c>
      <c r="B41" s="35">
        <v>1909</v>
      </c>
      <c r="C41" s="35">
        <v>1909</v>
      </c>
      <c r="D41" s="16">
        <f>C41/B41*100</f>
        <v>100</v>
      </c>
    </row>
    <row r="42" spans="1:4" ht="15.75" x14ac:dyDescent="0.25">
      <c r="A42" s="26"/>
      <c r="B42" s="35"/>
      <c r="C42" s="35"/>
      <c r="D42" s="16"/>
    </row>
    <row r="43" spans="1:4" ht="15.75" x14ac:dyDescent="0.25">
      <c r="A43" s="26" t="s">
        <v>16</v>
      </c>
      <c r="B43" s="35">
        <v>23294</v>
      </c>
      <c r="C43" s="35">
        <v>23294</v>
      </c>
      <c r="D43" s="16">
        <f>C43/B43*100</f>
        <v>100</v>
      </c>
    </row>
    <row r="44" spans="1:4" ht="15.75" x14ac:dyDescent="0.25">
      <c r="A44" s="26"/>
      <c r="B44" s="35"/>
      <c r="C44" s="35"/>
      <c r="D44" s="16"/>
    </row>
    <row r="45" spans="1:4" ht="15.75" x14ac:dyDescent="0.25">
      <c r="A45" s="26" t="s">
        <v>17</v>
      </c>
      <c r="B45" s="35">
        <v>181983</v>
      </c>
      <c r="C45" s="35">
        <v>174582</v>
      </c>
      <c r="D45" s="16">
        <f>C45/B45*100</f>
        <v>95.933136611661524</v>
      </c>
    </row>
    <row r="46" spans="1:4" ht="15.75" x14ac:dyDescent="0.25">
      <c r="A46" s="26"/>
      <c r="B46" s="35"/>
      <c r="C46" s="35"/>
      <c r="D46" s="16"/>
    </row>
    <row r="47" spans="1:4" ht="15.75" x14ac:dyDescent="0.25">
      <c r="A47" s="26" t="s">
        <v>139</v>
      </c>
      <c r="B47" s="35">
        <v>886</v>
      </c>
      <c r="C47" s="35">
        <v>886</v>
      </c>
      <c r="D47" s="16">
        <f>C47/B47*100</f>
        <v>100</v>
      </c>
    </row>
    <row r="48" spans="1:4" ht="15.75" x14ac:dyDescent="0.25">
      <c r="A48" s="26"/>
      <c r="B48" s="35"/>
      <c r="C48" s="35"/>
      <c r="D48" s="16"/>
    </row>
    <row r="49" spans="1:4" ht="15.75" x14ac:dyDescent="0.25">
      <c r="A49" s="26" t="s">
        <v>18</v>
      </c>
      <c r="B49" s="35">
        <v>818977</v>
      </c>
      <c r="C49" s="35">
        <v>818977</v>
      </c>
      <c r="D49" s="16">
        <f>C49/B49*100</f>
        <v>100</v>
      </c>
    </row>
    <row r="50" spans="1:4" ht="15.75" x14ac:dyDescent="0.25">
      <c r="A50" s="26"/>
      <c r="B50" s="35"/>
      <c r="C50" s="35"/>
      <c r="D50" s="17"/>
    </row>
    <row r="51" spans="1:4" ht="15.75" x14ac:dyDescent="0.25">
      <c r="A51" s="26" t="s">
        <v>19</v>
      </c>
      <c r="B51" s="35">
        <v>107723</v>
      </c>
      <c r="C51" s="35">
        <v>107723</v>
      </c>
      <c r="D51" s="16">
        <f>C51/B51*100</f>
        <v>100</v>
      </c>
    </row>
    <row r="52" spans="1:4" ht="15.75" x14ac:dyDescent="0.25">
      <c r="A52" s="26" t="s">
        <v>20</v>
      </c>
      <c r="B52" s="35"/>
      <c r="C52" s="35"/>
      <c r="D52" s="17"/>
    </row>
    <row r="53" spans="1:4" ht="15.75" x14ac:dyDescent="0.25">
      <c r="A53" s="26"/>
      <c r="B53" s="35"/>
      <c r="C53" s="35"/>
      <c r="D53" s="17"/>
    </row>
    <row r="54" spans="1:4" ht="15.75" x14ac:dyDescent="0.25">
      <c r="A54" s="84" t="s">
        <v>102</v>
      </c>
      <c r="B54" s="35">
        <v>690</v>
      </c>
      <c r="C54" s="35">
        <v>690</v>
      </c>
      <c r="D54" s="16">
        <f>C54/B54*100</f>
        <v>100</v>
      </c>
    </row>
    <row r="55" spans="1:4" ht="15.75" x14ac:dyDescent="0.25">
      <c r="A55" s="26"/>
      <c r="B55" s="35"/>
      <c r="C55" s="35"/>
      <c r="D55" s="16"/>
    </row>
    <row r="56" spans="1:4" ht="15.75" x14ac:dyDescent="0.25">
      <c r="A56" s="26" t="s">
        <v>21</v>
      </c>
      <c r="B56" s="35">
        <v>30513</v>
      </c>
      <c r="C56" s="35">
        <v>30513</v>
      </c>
      <c r="D56" s="16">
        <f>C56/B56*100</f>
        <v>100</v>
      </c>
    </row>
    <row r="57" spans="1:4" ht="15.75" x14ac:dyDescent="0.25">
      <c r="A57" s="26"/>
      <c r="B57" s="35"/>
      <c r="C57" s="35"/>
      <c r="D57" s="16"/>
    </row>
    <row r="58" spans="1:4" ht="15.75" x14ac:dyDescent="0.25">
      <c r="A58" s="26" t="s">
        <v>103</v>
      </c>
      <c r="B58" s="35">
        <v>1383</v>
      </c>
      <c r="C58" s="35">
        <v>1383</v>
      </c>
      <c r="D58" s="16">
        <f>C58/B58*100</f>
        <v>100</v>
      </c>
    </row>
    <row r="59" spans="1:4" ht="15.75" x14ac:dyDescent="0.25">
      <c r="A59" s="26"/>
      <c r="B59" s="35"/>
      <c r="C59" s="35"/>
      <c r="D59" s="16"/>
    </row>
    <row r="60" spans="1:4" ht="15.75" x14ac:dyDescent="0.25">
      <c r="A60" s="26" t="s">
        <v>29</v>
      </c>
      <c r="B60" s="35">
        <v>88572</v>
      </c>
      <c r="C60" s="35">
        <v>88572</v>
      </c>
      <c r="D60" s="16">
        <f>C60/B60*100</f>
        <v>100</v>
      </c>
    </row>
    <row r="61" spans="1:4" ht="15.75" x14ac:dyDescent="0.25">
      <c r="A61" s="26"/>
      <c r="B61" s="35"/>
      <c r="C61" s="35"/>
      <c r="D61" s="17"/>
    </row>
    <row r="62" spans="1:4" ht="15.75" x14ac:dyDescent="0.25">
      <c r="A62" s="26"/>
      <c r="B62" s="35"/>
      <c r="C62" s="35"/>
      <c r="D62" s="17"/>
    </row>
    <row r="63" spans="1:4" ht="15.75" hidden="1" x14ac:dyDescent="0.25">
      <c r="A63" s="26" t="s">
        <v>22</v>
      </c>
      <c r="B63" s="44">
        <f>SUM(B36:B62)</f>
        <v>1322405</v>
      </c>
      <c r="C63" s="44">
        <f>SUM(C36:C62)</f>
        <v>1315004</v>
      </c>
      <c r="D63" s="19">
        <f>C63/B63*100</f>
        <v>99.440337869260929</v>
      </c>
    </row>
    <row r="64" spans="1:4" ht="15.75" hidden="1" x14ac:dyDescent="0.25">
      <c r="A64" s="26"/>
      <c r="B64" s="39"/>
      <c r="C64" s="39"/>
      <c r="D64" s="17"/>
    </row>
    <row r="65" spans="1:6" ht="15.75" hidden="1" x14ac:dyDescent="0.25">
      <c r="A65" s="26" t="s">
        <v>23</v>
      </c>
      <c r="B65" s="39"/>
      <c r="C65" s="39"/>
      <c r="D65" s="27" t="e">
        <f>C65/B65*100</f>
        <v>#DIV/0!</v>
      </c>
    </row>
    <row r="66" spans="1:6" ht="15.75" hidden="1" x14ac:dyDescent="0.25">
      <c r="A66" s="15"/>
      <c r="B66" s="46"/>
      <c r="C66" s="46"/>
      <c r="D66" s="28"/>
    </row>
    <row r="67" spans="1:6" ht="18" x14ac:dyDescent="0.25">
      <c r="A67" s="29" t="s">
        <v>24</v>
      </c>
      <c r="B67" s="41">
        <f>SUM(B36:B60)</f>
        <v>1322405</v>
      </c>
      <c r="C67" s="41">
        <f>SUM(C36:C60)</f>
        <v>1315004</v>
      </c>
      <c r="D67" s="14">
        <f>C67/B67*100</f>
        <v>99.440337869260929</v>
      </c>
    </row>
    <row r="68" spans="1:6" x14ac:dyDescent="0.2">
      <c r="E68" s="20"/>
      <c r="F68" s="20"/>
    </row>
    <row r="69" spans="1:6" ht="15.75" x14ac:dyDescent="0.25">
      <c r="A69" s="26"/>
      <c r="B69" s="40"/>
      <c r="C69" s="40"/>
    </row>
    <row r="70" spans="1:6" ht="15.75" x14ac:dyDescent="0.25">
      <c r="A70" s="26"/>
      <c r="B70" s="40"/>
      <c r="C70" s="40"/>
    </row>
    <row r="71" spans="1:6" ht="30" x14ac:dyDescent="0.25">
      <c r="A71" s="47" t="s">
        <v>27</v>
      </c>
      <c r="B71" s="40">
        <f>B31-B67</f>
        <v>2961</v>
      </c>
      <c r="C71" s="40">
        <f>C31-C67</f>
        <v>13062</v>
      </c>
    </row>
    <row r="74" spans="1:6" ht="18" x14ac:dyDescent="0.25">
      <c r="A74" s="85" t="s">
        <v>125</v>
      </c>
    </row>
  </sheetData>
  <mergeCells count="6">
    <mergeCell ref="A1:C1"/>
    <mergeCell ref="A2:C2"/>
    <mergeCell ref="A3:C3"/>
    <mergeCell ref="B6:B9"/>
    <mergeCell ref="A6:A9"/>
    <mergeCell ref="C6:C9"/>
  </mergeCells>
  <phoneticPr fontId="7" type="noConversion"/>
  <pageMargins left="0.78740157480314965" right="0.39370078740157483" top="0.98425196850393704" bottom="0.98425196850393704" header="0.51181102362204722" footer="0.51181102362204722"/>
  <pageSetup paperSize="9" scale="9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5"/>
  <sheetViews>
    <sheetView workbookViewId="0">
      <selection activeCell="B15" sqref="A15:XFD15"/>
    </sheetView>
  </sheetViews>
  <sheetFormatPr defaultRowHeight="18" x14ac:dyDescent="0.25"/>
  <cols>
    <col min="1" max="1" width="27.140625" style="48" customWidth="1"/>
    <col min="2" max="2" width="23.7109375" style="48" customWidth="1"/>
    <col min="3" max="3" width="16.42578125" style="48" customWidth="1"/>
    <col min="4" max="4" width="17" style="48" customWidth="1"/>
    <col min="5" max="16384" width="9.140625" style="48"/>
  </cols>
  <sheetData>
    <row r="2" spans="1:4" x14ac:dyDescent="0.25">
      <c r="A2" s="49"/>
      <c r="B2" s="50"/>
    </row>
    <row r="3" spans="1:4" ht="18" customHeight="1" x14ac:dyDescent="0.25">
      <c r="A3" s="152" t="s">
        <v>31</v>
      </c>
      <c r="B3" s="152"/>
      <c r="C3" s="152"/>
      <c r="D3" s="152"/>
    </row>
    <row r="4" spans="1:4" ht="20.25" customHeight="1" x14ac:dyDescent="0.25">
      <c r="A4" s="152" t="s">
        <v>101</v>
      </c>
      <c r="B4" s="152"/>
      <c r="C4" s="152"/>
      <c r="D4" s="152"/>
    </row>
    <row r="5" spans="1:4" ht="20.25" customHeight="1" x14ac:dyDescent="0.25">
      <c r="A5" s="152" t="s">
        <v>151</v>
      </c>
      <c r="B5" s="152"/>
      <c r="C5" s="152"/>
      <c r="D5" s="152"/>
    </row>
    <row r="6" spans="1:4" x14ac:dyDescent="0.25">
      <c r="A6" s="139"/>
      <c r="B6" s="139"/>
      <c r="C6" s="142"/>
      <c r="D6" s="142"/>
    </row>
    <row r="7" spans="1:4" x14ac:dyDescent="0.25">
      <c r="D7" s="49" t="s">
        <v>85</v>
      </c>
    </row>
    <row r="8" spans="1:4" x14ac:dyDescent="0.25">
      <c r="A8" s="153" t="s">
        <v>0</v>
      </c>
      <c r="B8" s="153" t="s">
        <v>148</v>
      </c>
      <c r="C8" s="153" t="s">
        <v>149</v>
      </c>
      <c r="D8" s="153" t="s">
        <v>150</v>
      </c>
    </row>
    <row r="9" spans="1:4" x14ac:dyDescent="0.25">
      <c r="A9" s="154"/>
      <c r="B9" s="154"/>
      <c r="C9" s="154"/>
      <c r="D9" s="154"/>
    </row>
    <row r="10" spans="1:4" x14ac:dyDescent="0.25">
      <c r="A10" s="51">
        <v>1</v>
      </c>
      <c r="B10" s="51">
        <v>2</v>
      </c>
      <c r="C10" s="51">
        <v>3</v>
      </c>
      <c r="D10" s="51">
        <v>4</v>
      </c>
    </row>
    <row r="11" spans="1:4" x14ac:dyDescent="0.25">
      <c r="A11" s="52"/>
    </row>
    <row r="12" spans="1:4" ht="73.5" customHeight="1" x14ac:dyDescent="0.25">
      <c r="A12" s="53" t="s">
        <v>32</v>
      </c>
      <c r="B12" s="54">
        <v>0</v>
      </c>
      <c r="C12" s="54">
        <v>0</v>
      </c>
      <c r="D12" s="54">
        <v>0</v>
      </c>
    </row>
    <row r="13" spans="1:4" x14ac:dyDescent="0.25">
      <c r="A13" s="52"/>
      <c r="B13" s="52"/>
    </row>
    <row r="14" spans="1:4" x14ac:dyDescent="0.25">
      <c r="A14" s="52"/>
      <c r="B14" s="52"/>
    </row>
    <row r="15" spans="1:4" x14ac:dyDescent="0.25">
      <c r="A15" s="48" t="s">
        <v>152</v>
      </c>
    </row>
  </sheetData>
  <mergeCells count="7">
    <mergeCell ref="A3:D3"/>
    <mergeCell ref="A4:D4"/>
    <mergeCell ref="A5:D5"/>
    <mergeCell ref="A8:A9"/>
    <mergeCell ref="B8:B9"/>
    <mergeCell ref="C8:C9"/>
    <mergeCell ref="D8:D9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H12" sqref="H12"/>
    </sheetView>
  </sheetViews>
  <sheetFormatPr defaultRowHeight="18" x14ac:dyDescent="0.25"/>
  <cols>
    <col min="1" max="1" width="40.5703125" style="48" customWidth="1"/>
    <col min="2" max="2" width="18.42578125" style="48" customWidth="1"/>
    <col min="3" max="3" width="16.28515625" style="48" customWidth="1"/>
    <col min="4" max="4" width="15.42578125" style="48" customWidth="1"/>
    <col min="5" max="16384" width="9.140625" style="48"/>
  </cols>
  <sheetData>
    <row r="2" spans="1:4" x14ac:dyDescent="0.25">
      <c r="A2" s="49"/>
    </row>
    <row r="3" spans="1:4" ht="24" customHeight="1" x14ac:dyDescent="0.25">
      <c r="A3" s="155" t="s">
        <v>33</v>
      </c>
      <c r="B3" s="155"/>
      <c r="C3" s="155"/>
      <c r="D3" s="155"/>
    </row>
    <row r="4" spans="1:4" ht="44.25" customHeight="1" x14ac:dyDescent="0.25">
      <c r="A4" s="155" t="s">
        <v>154</v>
      </c>
      <c r="B4" s="155"/>
      <c r="C4" s="155"/>
      <c r="D4" s="155"/>
    </row>
    <row r="5" spans="1:4" ht="23.25" customHeight="1" x14ac:dyDescent="0.25">
      <c r="A5" s="140"/>
      <c r="B5" s="77"/>
    </row>
    <row r="6" spans="1:4" x14ac:dyDescent="0.25">
      <c r="D6" s="48" t="s">
        <v>97</v>
      </c>
    </row>
    <row r="7" spans="1:4" x14ac:dyDescent="0.25">
      <c r="A7" s="153" t="s">
        <v>0</v>
      </c>
      <c r="B7" s="156">
        <v>43100</v>
      </c>
      <c r="C7" s="156">
        <v>43465</v>
      </c>
      <c r="D7" s="156">
        <v>43830</v>
      </c>
    </row>
    <row r="8" spans="1:4" x14ac:dyDescent="0.25">
      <c r="A8" s="154"/>
      <c r="B8" s="157"/>
      <c r="C8" s="157"/>
      <c r="D8" s="157"/>
    </row>
    <row r="9" spans="1:4" x14ac:dyDescent="0.25">
      <c r="A9" s="51">
        <v>1</v>
      </c>
      <c r="B9" s="51">
        <v>2</v>
      </c>
      <c r="C9" s="51">
        <v>3</v>
      </c>
      <c r="D9" s="51">
        <v>4</v>
      </c>
    </row>
    <row r="10" spans="1:4" x14ac:dyDescent="0.25">
      <c r="A10" s="52"/>
    </row>
    <row r="11" spans="1:4" ht="79.5" customHeight="1" x14ac:dyDescent="0.25">
      <c r="A11" s="53" t="s">
        <v>34</v>
      </c>
      <c r="B11" s="82">
        <v>0</v>
      </c>
      <c r="C11" s="82">
        <v>0</v>
      </c>
      <c r="D11" s="82">
        <f t="shared" ref="D11:D12" si="0">D12</f>
        <v>0</v>
      </c>
    </row>
    <row r="12" spans="1:4" x14ac:dyDescent="0.25">
      <c r="A12" s="55" t="s">
        <v>35</v>
      </c>
      <c r="B12" s="82">
        <v>0</v>
      </c>
      <c r="C12" s="82">
        <v>0</v>
      </c>
      <c r="D12" s="82">
        <f t="shared" si="0"/>
        <v>0</v>
      </c>
    </row>
    <row r="13" spans="1:4" x14ac:dyDescent="0.25">
      <c r="A13" s="52"/>
    </row>
    <row r="16" spans="1:4" x14ac:dyDescent="0.25">
      <c r="A16" s="48" t="s">
        <v>153</v>
      </c>
    </row>
  </sheetData>
  <mergeCells count="6">
    <mergeCell ref="A3:D3"/>
    <mergeCell ref="A4:D4"/>
    <mergeCell ref="A7:A8"/>
    <mergeCell ref="B7:B8"/>
    <mergeCell ref="C7:C8"/>
    <mergeCell ref="D7:D8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workbookViewId="0">
      <selection activeCell="B11" sqref="B11"/>
    </sheetView>
  </sheetViews>
  <sheetFormatPr defaultRowHeight="14.25" x14ac:dyDescent="0.2"/>
  <cols>
    <col min="1" max="1" width="30.7109375" style="56" customWidth="1"/>
    <col min="2" max="2" width="13.85546875" style="58" customWidth="1"/>
    <col min="3" max="3" width="13.85546875" style="56" customWidth="1"/>
    <col min="4" max="4" width="10.5703125" style="56" customWidth="1"/>
    <col min="5" max="5" width="9.7109375" style="56" customWidth="1"/>
    <col min="6" max="6" width="11.7109375" style="56" customWidth="1"/>
    <col min="7" max="7" width="9.140625" style="56"/>
    <col min="8" max="8" width="13.140625" style="56" bestFit="1" customWidth="1"/>
    <col min="9" max="11" width="13.140625" style="56" customWidth="1"/>
    <col min="12" max="12" width="10.7109375" style="56" bestFit="1" customWidth="1"/>
    <col min="13" max="256" width="9.140625" style="56"/>
    <col min="257" max="257" width="30.7109375" style="56" customWidth="1"/>
    <col min="258" max="259" width="13.85546875" style="56" customWidth="1"/>
    <col min="260" max="260" width="10.5703125" style="56" customWidth="1"/>
    <col min="261" max="261" width="9.7109375" style="56" customWidth="1"/>
    <col min="262" max="262" width="11.7109375" style="56" customWidth="1"/>
    <col min="263" max="263" width="9.140625" style="56"/>
    <col min="264" max="264" width="13.140625" style="56" bestFit="1" customWidth="1"/>
    <col min="265" max="267" width="13.140625" style="56" customWidth="1"/>
    <col min="268" max="268" width="10.7109375" style="56" bestFit="1" customWidth="1"/>
    <col min="269" max="512" width="9.140625" style="56"/>
    <col min="513" max="513" width="30.7109375" style="56" customWidth="1"/>
    <col min="514" max="515" width="13.85546875" style="56" customWidth="1"/>
    <col min="516" max="516" width="10.5703125" style="56" customWidth="1"/>
    <col min="517" max="517" width="9.7109375" style="56" customWidth="1"/>
    <col min="518" max="518" width="11.7109375" style="56" customWidth="1"/>
    <col min="519" max="519" width="9.140625" style="56"/>
    <col min="520" max="520" width="13.140625" style="56" bestFit="1" customWidth="1"/>
    <col min="521" max="523" width="13.140625" style="56" customWidth="1"/>
    <col min="524" max="524" width="10.7109375" style="56" bestFit="1" customWidth="1"/>
    <col min="525" max="768" width="9.140625" style="56"/>
    <col min="769" max="769" width="30.7109375" style="56" customWidth="1"/>
    <col min="770" max="771" width="13.85546875" style="56" customWidth="1"/>
    <col min="772" max="772" width="10.5703125" style="56" customWidth="1"/>
    <col min="773" max="773" width="9.7109375" style="56" customWidth="1"/>
    <col min="774" max="774" width="11.7109375" style="56" customWidth="1"/>
    <col min="775" max="775" width="9.140625" style="56"/>
    <col min="776" max="776" width="13.140625" style="56" bestFit="1" customWidth="1"/>
    <col min="777" max="779" width="13.140625" style="56" customWidth="1"/>
    <col min="780" max="780" width="10.7109375" style="56" bestFit="1" customWidth="1"/>
    <col min="781" max="1024" width="9.140625" style="56"/>
    <col min="1025" max="1025" width="30.7109375" style="56" customWidth="1"/>
    <col min="1026" max="1027" width="13.85546875" style="56" customWidth="1"/>
    <col min="1028" max="1028" width="10.5703125" style="56" customWidth="1"/>
    <col min="1029" max="1029" width="9.7109375" style="56" customWidth="1"/>
    <col min="1030" max="1030" width="11.7109375" style="56" customWidth="1"/>
    <col min="1031" max="1031" width="9.140625" style="56"/>
    <col min="1032" max="1032" width="13.140625" style="56" bestFit="1" customWidth="1"/>
    <col min="1033" max="1035" width="13.140625" style="56" customWidth="1"/>
    <col min="1036" max="1036" width="10.7109375" style="56" bestFit="1" customWidth="1"/>
    <col min="1037" max="1280" width="9.140625" style="56"/>
    <col min="1281" max="1281" width="30.7109375" style="56" customWidth="1"/>
    <col min="1282" max="1283" width="13.85546875" style="56" customWidth="1"/>
    <col min="1284" max="1284" width="10.5703125" style="56" customWidth="1"/>
    <col min="1285" max="1285" width="9.7109375" style="56" customWidth="1"/>
    <col min="1286" max="1286" width="11.7109375" style="56" customWidth="1"/>
    <col min="1287" max="1287" width="9.140625" style="56"/>
    <col min="1288" max="1288" width="13.140625" style="56" bestFit="1" customWidth="1"/>
    <col min="1289" max="1291" width="13.140625" style="56" customWidth="1"/>
    <col min="1292" max="1292" width="10.7109375" style="56" bestFit="1" customWidth="1"/>
    <col min="1293" max="1536" width="9.140625" style="56"/>
    <col min="1537" max="1537" width="30.7109375" style="56" customWidth="1"/>
    <col min="1538" max="1539" width="13.85546875" style="56" customWidth="1"/>
    <col min="1540" max="1540" width="10.5703125" style="56" customWidth="1"/>
    <col min="1541" max="1541" width="9.7109375" style="56" customWidth="1"/>
    <col min="1542" max="1542" width="11.7109375" style="56" customWidth="1"/>
    <col min="1543" max="1543" width="9.140625" style="56"/>
    <col min="1544" max="1544" width="13.140625" style="56" bestFit="1" customWidth="1"/>
    <col min="1545" max="1547" width="13.140625" style="56" customWidth="1"/>
    <col min="1548" max="1548" width="10.7109375" style="56" bestFit="1" customWidth="1"/>
    <col min="1549" max="1792" width="9.140625" style="56"/>
    <col min="1793" max="1793" width="30.7109375" style="56" customWidth="1"/>
    <col min="1794" max="1795" width="13.85546875" style="56" customWidth="1"/>
    <col min="1796" max="1796" width="10.5703125" style="56" customWidth="1"/>
    <col min="1797" max="1797" width="9.7109375" style="56" customWidth="1"/>
    <col min="1798" max="1798" width="11.7109375" style="56" customWidth="1"/>
    <col min="1799" max="1799" width="9.140625" style="56"/>
    <col min="1800" max="1800" width="13.140625" style="56" bestFit="1" customWidth="1"/>
    <col min="1801" max="1803" width="13.140625" style="56" customWidth="1"/>
    <col min="1804" max="1804" width="10.7109375" style="56" bestFit="1" customWidth="1"/>
    <col min="1805" max="2048" width="9.140625" style="56"/>
    <col min="2049" max="2049" width="30.7109375" style="56" customWidth="1"/>
    <col min="2050" max="2051" width="13.85546875" style="56" customWidth="1"/>
    <col min="2052" max="2052" width="10.5703125" style="56" customWidth="1"/>
    <col min="2053" max="2053" width="9.7109375" style="56" customWidth="1"/>
    <col min="2054" max="2054" width="11.7109375" style="56" customWidth="1"/>
    <col min="2055" max="2055" width="9.140625" style="56"/>
    <col min="2056" max="2056" width="13.140625" style="56" bestFit="1" customWidth="1"/>
    <col min="2057" max="2059" width="13.140625" style="56" customWidth="1"/>
    <col min="2060" max="2060" width="10.7109375" style="56" bestFit="1" customWidth="1"/>
    <col min="2061" max="2304" width="9.140625" style="56"/>
    <col min="2305" max="2305" width="30.7109375" style="56" customWidth="1"/>
    <col min="2306" max="2307" width="13.85546875" style="56" customWidth="1"/>
    <col min="2308" max="2308" width="10.5703125" style="56" customWidth="1"/>
    <col min="2309" max="2309" width="9.7109375" style="56" customWidth="1"/>
    <col min="2310" max="2310" width="11.7109375" style="56" customWidth="1"/>
    <col min="2311" max="2311" width="9.140625" style="56"/>
    <col min="2312" max="2312" width="13.140625" style="56" bestFit="1" customWidth="1"/>
    <col min="2313" max="2315" width="13.140625" style="56" customWidth="1"/>
    <col min="2316" max="2316" width="10.7109375" style="56" bestFit="1" customWidth="1"/>
    <col min="2317" max="2560" width="9.140625" style="56"/>
    <col min="2561" max="2561" width="30.7109375" style="56" customWidth="1"/>
    <col min="2562" max="2563" width="13.85546875" style="56" customWidth="1"/>
    <col min="2564" max="2564" width="10.5703125" style="56" customWidth="1"/>
    <col min="2565" max="2565" width="9.7109375" style="56" customWidth="1"/>
    <col min="2566" max="2566" width="11.7109375" style="56" customWidth="1"/>
    <col min="2567" max="2567" width="9.140625" style="56"/>
    <col min="2568" max="2568" width="13.140625" style="56" bestFit="1" customWidth="1"/>
    <col min="2569" max="2571" width="13.140625" style="56" customWidth="1"/>
    <col min="2572" max="2572" width="10.7109375" style="56" bestFit="1" customWidth="1"/>
    <col min="2573" max="2816" width="9.140625" style="56"/>
    <col min="2817" max="2817" width="30.7109375" style="56" customWidth="1"/>
    <col min="2818" max="2819" width="13.85546875" style="56" customWidth="1"/>
    <col min="2820" max="2820" width="10.5703125" style="56" customWidth="1"/>
    <col min="2821" max="2821" width="9.7109375" style="56" customWidth="1"/>
    <col min="2822" max="2822" width="11.7109375" style="56" customWidth="1"/>
    <col min="2823" max="2823" width="9.140625" style="56"/>
    <col min="2824" max="2824" width="13.140625" style="56" bestFit="1" customWidth="1"/>
    <col min="2825" max="2827" width="13.140625" style="56" customWidth="1"/>
    <col min="2828" max="2828" width="10.7109375" style="56" bestFit="1" customWidth="1"/>
    <col min="2829" max="3072" width="9.140625" style="56"/>
    <col min="3073" max="3073" width="30.7109375" style="56" customWidth="1"/>
    <col min="3074" max="3075" width="13.85546875" style="56" customWidth="1"/>
    <col min="3076" max="3076" width="10.5703125" style="56" customWidth="1"/>
    <col min="3077" max="3077" width="9.7109375" style="56" customWidth="1"/>
    <col min="3078" max="3078" width="11.7109375" style="56" customWidth="1"/>
    <col min="3079" max="3079" width="9.140625" style="56"/>
    <col min="3080" max="3080" width="13.140625" style="56" bestFit="1" customWidth="1"/>
    <col min="3081" max="3083" width="13.140625" style="56" customWidth="1"/>
    <col min="3084" max="3084" width="10.7109375" style="56" bestFit="1" customWidth="1"/>
    <col min="3085" max="3328" width="9.140625" style="56"/>
    <col min="3329" max="3329" width="30.7109375" style="56" customWidth="1"/>
    <col min="3330" max="3331" width="13.85546875" style="56" customWidth="1"/>
    <col min="3332" max="3332" width="10.5703125" style="56" customWidth="1"/>
    <col min="3333" max="3333" width="9.7109375" style="56" customWidth="1"/>
    <col min="3334" max="3334" width="11.7109375" style="56" customWidth="1"/>
    <col min="3335" max="3335" width="9.140625" style="56"/>
    <col min="3336" max="3336" width="13.140625" style="56" bestFit="1" customWidth="1"/>
    <col min="3337" max="3339" width="13.140625" style="56" customWidth="1"/>
    <col min="3340" max="3340" width="10.7109375" style="56" bestFit="1" customWidth="1"/>
    <col min="3341" max="3584" width="9.140625" style="56"/>
    <col min="3585" max="3585" width="30.7109375" style="56" customWidth="1"/>
    <col min="3586" max="3587" width="13.85546875" style="56" customWidth="1"/>
    <col min="3588" max="3588" width="10.5703125" style="56" customWidth="1"/>
    <col min="3589" max="3589" width="9.7109375" style="56" customWidth="1"/>
    <col min="3590" max="3590" width="11.7109375" style="56" customWidth="1"/>
    <col min="3591" max="3591" width="9.140625" style="56"/>
    <col min="3592" max="3592" width="13.140625" style="56" bestFit="1" customWidth="1"/>
    <col min="3593" max="3595" width="13.140625" style="56" customWidth="1"/>
    <col min="3596" max="3596" width="10.7109375" style="56" bestFit="1" customWidth="1"/>
    <col min="3597" max="3840" width="9.140625" style="56"/>
    <col min="3841" max="3841" width="30.7109375" style="56" customWidth="1"/>
    <col min="3842" max="3843" width="13.85546875" style="56" customWidth="1"/>
    <col min="3844" max="3844" width="10.5703125" style="56" customWidth="1"/>
    <col min="3845" max="3845" width="9.7109375" style="56" customWidth="1"/>
    <col min="3846" max="3846" width="11.7109375" style="56" customWidth="1"/>
    <col min="3847" max="3847" width="9.140625" style="56"/>
    <col min="3848" max="3848" width="13.140625" style="56" bestFit="1" customWidth="1"/>
    <col min="3849" max="3851" width="13.140625" style="56" customWidth="1"/>
    <col min="3852" max="3852" width="10.7109375" style="56" bestFit="1" customWidth="1"/>
    <col min="3853" max="4096" width="9.140625" style="56"/>
    <col min="4097" max="4097" width="30.7109375" style="56" customWidth="1"/>
    <col min="4098" max="4099" width="13.85546875" style="56" customWidth="1"/>
    <col min="4100" max="4100" width="10.5703125" style="56" customWidth="1"/>
    <col min="4101" max="4101" width="9.7109375" style="56" customWidth="1"/>
    <col min="4102" max="4102" width="11.7109375" style="56" customWidth="1"/>
    <col min="4103" max="4103" width="9.140625" style="56"/>
    <col min="4104" max="4104" width="13.140625" style="56" bestFit="1" customWidth="1"/>
    <col min="4105" max="4107" width="13.140625" style="56" customWidth="1"/>
    <col min="4108" max="4108" width="10.7109375" style="56" bestFit="1" customWidth="1"/>
    <col min="4109" max="4352" width="9.140625" style="56"/>
    <col min="4353" max="4353" width="30.7109375" style="56" customWidth="1"/>
    <col min="4354" max="4355" width="13.85546875" style="56" customWidth="1"/>
    <col min="4356" max="4356" width="10.5703125" style="56" customWidth="1"/>
    <col min="4357" max="4357" width="9.7109375" style="56" customWidth="1"/>
    <col min="4358" max="4358" width="11.7109375" style="56" customWidth="1"/>
    <col min="4359" max="4359" width="9.140625" style="56"/>
    <col min="4360" max="4360" width="13.140625" style="56" bestFit="1" customWidth="1"/>
    <col min="4361" max="4363" width="13.140625" style="56" customWidth="1"/>
    <col min="4364" max="4364" width="10.7109375" style="56" bestFit="1" customWidth="1"/>
    <col min="4365" max="4608" width="9.140625" style="56"/>
    <col min="4609" max="4609" width="30.7109375" style="56" customWidth="1"/>
    <col min="4610" max="4611" width="13.85546875" style="56" customWidth="1"/>
    <col min="4612" max="4612" width="10.5703125" style="56" customWidth="1"/>
    <col min="4613" max="4613" width="9.7109375" style="56" customWidth="1"/>
    <col min="4614" max="4614" width="11.7109375" style="56" customWidth="1"/>
    <col min="4615" max="4615" width="9.140625" style="56"/>
    <col min="4616" max="4616" width="13.140625" style="56" bestFit="1" customWidth="1"/>
    <col min="4617" max="4619" width="13.140625" style="56" customWidth="1"/>
    <col min="4620" max="4620" width="10.7109375" style="56" bestFit="1" customWidth="1"/>
    <col min="4621" max="4864" width="9.140625" style="56"/>
    <col min="4865" max="4865" width="30.7109375" style="56" customWidth="1"/>
    <col min="4866" max="4867" width="13.85546875" style="56" customWidth="1"/>
    <col min="4868" max="4868" width="10.5703125" style="56" customWidth="1"/>
    <col min="4869" max="4869" width="9.7109375" style="56" customWidth="1"/>
    <col min="4870" max="4870" width="11.7109375" style="56" customWidth="1"/>
    <col min="4871" max="4871" width="9.140625" style="56"/>
    <col min="4872" max="4872" width="13.140625" style="56" bestFit="1" customWidth="1"/>
    <col min="4873" max="4875" width="13.140625" style="56" customWidth="1"/>
    <col min="4876" max="4876" width="10.7109375" style="56" bestFit="1" customWidth="1"/>
    <col min="4877" max="5120" width="9.140625" style="56"/>
    <col min="5121" max="5121" width="30.7109375" style="56" customWidth="1"/>
    <col min="5122" max="5123" width="13.85546875" style="56" customWidth="1"/>
    <col min="5124" max="5124" width="10.5703125" style="56" customWidth="1"/>
    <col min="5125" max="5125" width="9.7109375" style="56" customWidth="1"/>
    <col min="5126" max="5126" width="11.7109375" style="56" customWidth="1"/>
    <col min="5127" max="5127" width="9.140625" style="56"/>
    <col min="5128" max="5128" width="13.140625" style="56" bestFit="1" customWidth="1"/>
    <col min="5129" max="5131" width="13.140625" style="56" customWidth="1"/>
    <col min="5132" max="5132" width="10.7109375" style="56" bestFit="1" customWidth="1"/>
    <col min="5133" max="5376" width="9.140625" style="56"/>
    <col min="5377" max="5377" width="30.7109375" style="56" customWidth="1"/>
    <col min="5378" max="5379" width="13.85546875" style="56" customWidth="1"/>
    <col min="5380" max="5380" width="10.5703125" style="56" customWidth="1"/>
    <col min="5381" max="5381" width="9.7109375" style="56" customWidth="1"/>
    <col min="5382" max="5382" width="11.7109375" style="56" customWidth="1"/>
    <col min="5383" max="5383" width="9.140625" style="56"/>
    <col min="5384" max="5384" width="13.140625" style="56" bestFit="1" customWidth="1"/>
    <col min="5385" max="5387" width="13.140625" style="56" customWidth="1"/>
    <col min="5388" max="5388" width="10.7109375" style="56" bestFit="1" customWidth="1"/>
    <col min="5389" max="5632" width="9.140625" style="56"/>
    <col min="5633" max="5633" width="30.7109375" style="56" customWidth="1"/>
    <col min="5634" max="5635" width="13.85546875" style="56" customWidth="1"/>
    <col min="5636" max="5636" width="10.5703125" style="56" customWidth="1"/>
    <col min="5637" max="5637" width="9.7109375" style="56" customWidth="1"/>
    <col min="5638" max="5638" width="11.7109375" style="56" customWidth="1"/>
    <col min="5639" max="5639" width="9.140625" style="56"/>
    <col min="5640" max="5640" width="13.140625" style="56" bestFit="1" customWidth="1"/>
    <col min="5641" max="5643" width="13.140625" style="56" customWidth="1"/>
    <col min="5644" max="5644" width="10.7109375" style="56" bestFit="1" customWidth="1"/>
    <col min="5645" max="5888" width="9.140625" style="56"/>
    <col min="5889" max="5889" width="30.7109375" style="56" customWidth="1"/>
    <col min="5890" max="5891" width="13.85546875" style="56" customWidth="1"/>
    <col min="5892" max="5892" width="10.5703125" style="56" customWidth="1"/>
    <col min="5893" max="5893" width="9.7109375" style="56" customWidth="1"/>
    <col min="5894" max="5894" width="11.7109375" style="56" customWidth="1"/>
    <col min="5895" max="5895" width="9.140625" style="56"/>
    <col min="5896" max="5896" width="13.140625" style="56" bestFit="1" customWidth="1"/>
    <col min="5897" max="5899" width="13.140625" style="56" customWidth="1"/>
    <col min="5900" max="5900" width="10.7109375" style="56" bestFit="1" customWidth="1"/>
    <col min="5901" max="6144" width="9.140625" style="56"/>
    <col min="6145" max="6145" width="30.7109375" style="56" customWidth="1"/>
    <col min="6146" max="6147" width="13.85546875" style="56" customWidth="1"/>
    <col min="6148" max="6148" width="10.5703125" style="56" customWidth="1"/>
    <col min="6149" max="6149" width="9.7109375" style="56" customWidth="1"/>
    <col min="6150" max="6150" width="11.7109375" style="56" customWidth="1"/>
    <col min="6151" max="6151" width="9.140625" style="56"/>
    <col min="6152" max="6152" width="13.140625" style="56" bestFit="1" customWidth="1"/>
    <col min="6153" max="6155" width="13.140625" style="56" customWidth="1"/>
    <col min="6156" max="6156" width="10.7109375" style="56" bestFit="1" customWidth="1"/>
    <col min="6157" max="6400" width="9.140625" style="56"/>
    <col min="6401" max="6401" width="30.7109375" style="56" customWidth="1"/>
    <col min="6402" max="6403" width="13.85546875" style="56" customWidth="1"/>
    <col min="6404" max="6404" width="10.5703125" style="56" customWidth="1"/>
    <col min="6405" max="6405" width="9.7109375" style="56" customWidth="1"/>
    <col min="6406" max="6406" width="11.7109375" style="56" customWidth="1"/>
    <col min="6407" max="6407" width="9.140625" style="56"/>
    <col min="6408" max="6408" width="13.140625" style="56" bestFit="1" customWidth="1"/>
    <col min="6409" max="6411" width="13.140625" style="56" customWidth="1"/>
    <col min="6412" max="6412" width="10.7109375" style="56" bestFit="1" customWidth="1"/>
    <col min="6413" max="6656" width="9.140625" style="56"/>
    <col min="6657" max="6657" width="30.7109375" style="56" customWidth="1"/>
    <col min="6658" max="6659" width="13.85546875" style="56" customWidth="1"/>
    <col min="6660" max="6660" width="10.5703125" style="56" customWidth="1"/>
    <col min="6661" max="6661" width="9.7109375" style="56" customWidth="1"/>
    <col min="6662" max="6662" width="11.7109375" style="56" customWidth="1"/>
    <col min="6663" max="6663" width="9.140625" style="56"/>
    <col min="6664" max="6664" width="13.140625" style="56" bestFit="1" customWidth="1"/>
    <col min="6665" max="6667" width="13.140625" style="56" customWidth="1"/>
    <col min="6668" max="6668" width="10.7109375" style="56" bestFit="1" customWidth="1"/>
    <col min="6669" max="6912" width="9.140625" style="56"/>
    <col min="6913" max="6913" width="30.7109375" style="56" customWidth="1"/>
    <col min="6914" max="6915" width="13.85546875" style="56" customWidth="1"/>
    <col min="6916" max="6916" width="10.5703125" style="56" customWidth="1"/>
    <col min="6917" max="6917" width="9.7109375" style="56" customWidth="1"/>
    <col min="6918" max="6918" width="11.7109375" style="56" customWidth="1"/>
    <col min="6919" max="6919" width="9.140625" style="56"/>
    <col min="6920" max="6920" width="13.140625" style="56" bestFit="1" customWidth="1"/>
    <col min="6921" max="6923" width="13.140625" style="56" customWidth="1"/>
    <col min="6924" max="6924" width="10.7109375" style="56" bestFit="1" customWidth="1"/>
    <col min="6925" max="7168" width="9.140625" style="56"/>
    <col min="7169" max="7169" width="30.7109375" style="56" customWidth="1"/>
    <col min="7170" max="7171" width="13.85546875" style="56" customWidth="1"/>
    <col min="7172" max="7172" width="10.5703125" style="56" customWidth="1"/>
    <col min="7173" max="7173" width="9.7109375" style="56" customWidth="1"/>
    <col min="7174" max="7174" width="11.7109375" style="56" customWidth="1"/>
    <col min="7175" max="7175" width="9.140625" style="56"/>
    <col min="7176" max="7176" width="13.140625" style="56" bestFit="1" customWidth="1"/>
    <col min="7177" max="7179" width="13.140625" style="56" customWidth="1"/>
    <col min="7180" max="7180" width="10.7109375" style="56" bestFit="1" customWidth="1"/>
    <col min="7181" max="7424" width="9.140625" style="56"/>
    <col min="7425" max="7425" width="30.7109375" style="56" customWidth="1"/>
    <col min="7426" max="7427" width="13.85546875" style="56" customWidth="1"/>
    <col min="7428" max="7428" width="10.5703125" style="56" customWidth="1"/>
    <col min="7429" max="7429" width="9.7109375" style="56" customWidth="1"/>
    <col min="7430" max="7430" width="11.7109375" style="56" customWidth="1"/>
    <col min="7431" max="7431" width="9.140625" style="56"/>
    <col min="7432" max="7432" width="13.140625" style="56" bestFit="1" customWidth="1"/>
    <col min="7433" max="7435" width="13.140625" style="56" customWidth="1"/>
    <col min="7436" max="7436" width="10.7109375" style="56" bestFit="1" customWidth="1"/>
    <col min="7437" max="7680" width="9.140625" style="56"/>
    <col min="7681" max="7681" width="30.7109375" style="56" customWidth="1"/>
    <col min="7682" max="7683" width="13.85546875" style="56" customWidth="1"/>
    <col min="7684" max="7684" width="10.5703125" style="56" customWidth="1"/>
    <col min="7685" max="7685" width="9.7109375" style="56" customWidth="1"/>
    <col min="7686" max="7686" width="11.7109375" style="56" customWidth="1"/>
    <col min="7687" max="7687" width="9.140625" style="56"/>
    <col min="7688" max="7688" width="13.140625" style="56" bestFit="1" customWidth="1"/>
    <col min="7689" max="7691" width="13.140625" style="56" customWidth="1"/>
    <col min="7692" max="7692" width="10.7109375" style="56" bestFit="1" customWidth="1"/>
    <col min="7693" max="7936" width="9.140625" style="56"/>
    <col min="7937" max="7937" width="30.7109375" style="56" customWidth="1"/>
    <col min="7938" max="7939" width="13.85546875" style="56" customWidth="1"/>
    <col min="7940" max="7940" width="10.5703125" style="56" customWidth="1"/>
    <col min="7941" max="7941" width="9.7109375" style="56" customWidth="1"/>
    <col min="7942" max="7942" width="11.7109375" style="56" customWidth="1"/>
    <col min="7943" max="7943" width="9.140625" style="56"/>
    <col min="7944" max="7944" width="13.140625" style="56" bestFit="1" customWidth="1"/>
    <col min="7945" max="7947" width="13.140625" style="56" customWidth="1"/>
    <col min="7948" max="7948" width="10.7109375" style="56" bestFit="1" customWidth="1"/>
    <col min="7949" max="8192" width="9.140625" style="56"/>
    <col min="8193" max="8193" width="30.7109375" style="56" customWidth="1"/>
    <col min="8194" max="8195" width="13.85546875" style="56" customWidth="1"/>
    <col min="8196" max="8196" width="10.5703125" style="56" customWidth="1"/>
    <col min="8197" max="8197" width="9.7109375" style="56" customWidth="1"/>
    <col min="8198" max="8198" width="11.7109375" style="56" customWidth="1"/>
    <col min="8199" max="8199" width="9.140625" style="56"/>
    <col min="8200" max="8200" width="13.140625" style="56" bestFit="1" customWidth="1"/>
    <col min="8201" max="8203" width="13.140625" style="56" customWidth="1"/>
    <col min="8204" max="8204" width="10.7109375" style="56" bestFit="1" customWidth="1"/>
    <col min="8205" max="8448" width="9.140625" style="56"/>
    <col min="8449" max="8449" width="30.7109375" style="56" customWidth="1"/>
    <col min="8450" max="8451" width="13.85546875" style="56" customWidth="1"/>
    <col min="8452" max="8452" width="10.5703125" style="56" customWidth="1"/>
    <col min="8453" max="8453" width="9.7109375" style="56" customWidth="1"/>
    <col min="8454" max="8454" width="11.7109375" style="56" customWidth="1"/>
    <col min="8455" max="8455" width="9.140625" style="56"/>
    <col min="8456" max="8456" width="13.140625" style="56" bestFit="1" customWidth="1"/>
    <col min="8457" max="8459" width="13.140625" style="56" customWidth="1"/>
    <col min="8460" max="8460" width="10.7109375" style="56" bestFit="1" customWidth="1"/>
    <col min="8461" max="8704" width="9.140625" style="56"/>
    <col min="8705" max="8705" width="30.7109375" style="56" customWidth="1"/>
    <col min="8706" max="8707" width="13.85546875" style="56" customWidth="1"/>
    <col min="8708" max="8708" width="10.5703125" style="56" customWidth="1"/>
    <col min="8709" max="8709" width="9.7109375" style="56" customWidth="1"/>
    <col min="8710" max="8710" width="11.7109375" style="56" customWidth="1"/>
    <col min="8711" max="8711" width="9.140625" style="56"/>
    <col min="8712" max="8712" width="13.140625" style="56" bestFit="1" customWidth="1"/>
    <col min="8713" max="8715" width="13.140625" style="56" customWidth="1"/>
    <col min="8716" max="8716" width="10.7109375" style="56" bestFit="1" customWidth="1"/>
    <col min="8717" max="8960" width="9.140625" style="56"/>
    <col min="8961" max="8961" width="30.7109375" style="56" customWidth="1"/>
    <col min="8962" max="8963" width="13.85546875" style="56" customWidth="1"/>
    <col min="8964" max="8964" width="10.5703125" style="56" customWidth="1"/>
    <col min="8965" max="8965" width="9.7109375" style="56" customWidth="1"/>
    <col min="8966" max="8966" width="11.7109375" style="56" customWidth="1"/>
    <col min="8967" max="8967" width="9.140625" style="56"/>
    <col min="8968" max="8968" width="13.140625" style="56" bestFit="1" customWidth="1"/>
    <col min="8969" max="8971" width="13.140625" style="56" customWidth="1"/>
    <col min="8972" max="8972" width="10.7109375" style="56" bestFit="1" customWidth="1"/>
    <col min="8973" max="9216" width="9.140625" style="56"/>
    <col min="9217" max="9217" width="30.7109375" style="56" customWidth="1"/>
    <col min="9218" max="9219" width="13.85546875" style="56" customWidth="1"/>
    <col min="9220" max="9220" width="10.5703125" style="56" customWidth="1"/>
    <col min="9221" max="9221" width="9.7109375" style="56" customWidth="1"/>
    <col min="9222" max="9222" width="11.7109375" style="56" customWidth="1"/>
    <col min="9223" max="9223" width="9.140625" style="56"/>
    <col min="9224" max="9224" width="13.140625" style="56" bestFit="1" customWidth="1"/>
    <col min="9225" max="9227" width="13.140625" style="56" customWidth="1"/>
    <col min="9228" max="9228" width="10.7109375" style="56" bestFit="1" customWidth="1"/>
    <col min="9229" max="9472" width="9.140625" style="56"/>
    <col min="9473" max="9473" width="30.7109375" style="56" customWidth="1"/>
    <col min="9474" max="9475" width="13.85546875" style="56" customWidth="1"/>
    <col min="9476" max="9476" width="10.5703125" style="56" customWidth="1"/>
    <col min="9477" max="9477" width="9.7109375" style="56" customWidth="1"/>
    <col min="9478" max="9478" width="11.7109375" style="56" customWidth="1"/>
    <col min="9479" max="9479" width="9.140625" style="56"/>
    <col min="9480" max="9480" width="13.140625" style="56" bestFit="1" customWidth="1"/>
    <col min="9481" max="9483" width="13.140625" style="56" customWidth="1"/>
    <col min="9484" max="9484" width="10.7109375" style="56" bestFit="1" customWidth="1"/>
    <col min="9485" max="9728" width="9.140625" style="56"/>
    <col min="9729" max="9729" width="30.7109375" style="56" customWidth="1"/>
    <col min="9730" max="9731" width="13.85546875" style="56" customWidth="1"/>
    <col min="9732" max="9732" width="10.5703125" style="56" customWidth="1"/>
    <col min="9733" max="9733" width="9.7109375" style="56" customWidth="1"/>
    <col min="9734" max="9734" width="11.7109375" style="56" customWidth="1"/>
    <col min="9735" max="9735" width="9.140625" style="56"/>
    <col min="9736" max="9736" width="13.140625" style="56" bestFit="1" customWidth="1"/>
    <col min="9737" max="9739" width="13.140625" style="56" customWidth="1"/>
    <col min="9740" max="9740" width="10.7109375" style="56" bestFit="1" customWidth="1"/>
    <col min="9741" max="9984" width="9.140625" style="56"/>
    <col min="9985" max="9985" width="30.7109375" style="56" customWidth="1"/>
    <col min="9986" max="9987" width="13.85546875" style="56" customWidth="1"/>
    <col min="9988" max="9988" width="10.5703125" style="56" customWidth="1"/>
    <col min="9989" max="9989" width="9.7109375" style="56" customWidth="1"/>
    <col min="9990" max="9990" width="11.7109375" style="56" customWidth="1"/>
    <col min="9991" max="9991" width="9.140625" style="56"/>
    <col min="9992" max="9992" width="13.140625" style="56" bestFit="1" customWidth="1"/>
    <col min="9993" max="9995" width="13.140625" style="56" customWidth="1"/>
    <col min="9996" max="9996" width="10.7109375" style="56" bestFit="1" customWidth="1"/>
    <col min="9997" max="10240" width="9.140625" style="56"/>
    <col min="10241" max="10241" width="30.7109375" style="56" customWidth="1"/>
    <col min="10242" max="10243" width="13.85546875" style="56" customWidth="1"/>
    <col min="10244" max="10244" width="10.5703125" style="56" customWidth="1"/>
    <col min="10245" max="10245" width="9.7109375" style="56" customWidth="1"/>
    <col min="10246" max="10246" width="11.7109375" style="56" customWidth="1"/>
    <col min="10247" max="10247" width="9.140625" style="56"/>
    <col min="10248" max="10248" width="13.140625" style="56" bestFit="1" customWidth="1"/>
    <col min="10249" max="10251" width="13.140625" style="56" customWidth="1"/>
    <col min="10252" max="10252" width="10.7109375" style="56" bestFit="1" customWidth="1"/>
    <col min="10253" max="10496" width="9.140625" style="56"/>
    <col min="10497" max="10497" width="30.7109375" style="56" customWidth="1"/>
    <col min="10498" max="10499" width="13.85546875" style="56" customWidth="1"/>
    <col min="10500" max="10500" width="10.5703125" style="56" customWidth="1"/>
    <col min="10501" max="10501" width="9.7109375" style="56" customWidth="1"/>
    <col min="10502" max="10502" width="11.7109375" style="56" customWidth="1"/>
    <col min="10503" max="10503" width="9.140625" style="56"/>
    <col min="10504" max="10504" width="13.140625" style="56" bestFit="1" customWidth="1"/>
    <col min="10505" max="10507" width="13.140625" style="56" customWidth="1"/>
    <col min="10508" max="10508" width="10.7109375" style="56" bestFit="1" customWidth="1"/>
    <col min="10509" max="10752" width="9.140625" style="56"/>
    <col min="10753" max="10753" width="30.7109375" style="56" customWidth="1"/>
    <col min="10754" max="10755" width="13.85546875" style="56" customWidth="1"/>
    <col min="10756" max="10756" width="10.5703125" style="56" customWidth="1"/>
    <col min="10757" max="10757" width="9.7109375" style="56" customWidth="1"/>
    <col min="10758" max="10758" width="11.7109375" style="56" customWidth="1"/>
    <col min="10759" max="10759" width="9.140625" style="56"/>
    <col min="10760" max="10760" width="13.140625" style="56" bestFit="1" customWidth="1"/>
    <col min="10761" max="10763" width="13.140625" style="56" customWidth="1"/>
    <col min="10764" max="10764" width="10.7109375" style="56" bestFit="1" customWidth="1"/>
    <col min="10765" max="11008" width="9.140625" style="56"/>
    <col min="11009" max="11009" width="30.7109375" style="56" customWidth="1"/>
    <col min="11010" max="11011" width="13.85546875" style="56" customWidth="1"/>
    <col min="11012" max="11012" width="10.5703125" style="56" customWidth="1"/>
    <col min="11013" max="11013" width="9.7109375" style="56" customWidth="1"/>
    <col min="11014" max="11014" width="11.7109375" style="56" customWidth="1"/>
    <col min="11015" max="11015" width="9.140625" style="56"/>
    <col min="11016" max="11016" width="13.140625" style="56" bestFit="1" customWidth="1"/>
    <col min="11017" max="11019" width="13.140625" style="56" customWidth="1"/>
    <col min="11020" max="11020" width="10.7109375" style="56" bestFit="1" customWidth="1"/>
    <col min="11021" max="11264" width="9.140625" style="56"/>
    <col min="11265" max="11265" width="30.7109375" style="56" customWidth="1"/>
    <col min="11266" max="11267" width="13.85546875" style="56" customWidth="1"/>
    <col min="11268" max="11268" width="10.5703125" style="56" customWidth="1"/>
    <col min="11269" max="11269" width="9.7109375" style="56" customWidth="1"/>
    <col min="11270" max="11270" width="11.7109375" style="56" customWidth="1"/>
    <col min="11271" max="11271" width="9.140625" style="56"/>
    <col min="11272" max="11272" width="13.140625" style="56" bestFit="1" customWidth="1"/>
    <col min="11273" max="11275" width="13.140625" style="56" customWidth="1"/>
    <col min="11276" max="11276" width="10.7109375" style="56" bestFit="1" customWidth="1"/>
    <col min="11277" max="11520" width="9.140625" style="56"/>
    <col min="11521" max="11521" width="30.7109375" style="56" customWidth="1"/>
    <col min="11522" max="11523" width="13.85546875" style="56" customWidth="1"/>
    <col min="11524" max="11524" width="10.5703125" style="56" customWidth="1"/>
    <col min="11525" max="11525" width="9.7109375" style="56" customWidth="1"/>
    <col min="11526" max="11526" width="11.7109375" style="56" customWidth="1"/>
    <col min="11527" max="11527" width="9.140625" style="56"/>
    <col min="11528" max="11528" width="13.140625" style="56" bestFit="1" customWidth="1"/>
    <col min="11529" max="11531" width="13.140625" style="56" customWidth="1"/>
    <col min="11532" max="11532" width="10.7109375" style="56" bestFit="1" customWidth="1"/>
    <col min="11533" max="11776" width="9.140625" style="56"/>
    <col min="11777" max="11777" width="30.7109375" style="56" customWidth="1"/>
    <col min="11778" max="11779" width="13.85546875" style="56" customWidth="1"/>
    <col min="11780" max="11780" width="10.5703125" style="56" customWidth="1"/>
    <col min="11781" max="11781" width="9.7109375" style="56" customWidth="1"/>
    <col min="11782" max="11782" width="11.7109375" style="56" customWidth="1"/>
    <col min="11783" max="11783" width="9.140625" style="56"/>
    <col min="11784" max="11784" width="13.140625" style="56" bestFit="1" customWidth="1"/>
    <col min="11785" max="11787" width="13.140625" style="56" customWidth="1"/>
    <col min="11788" max="11788" width="10.7109375" style="56" bestFit="1" customWidth="1"/>
    <col min="11789" max="12032" width="9.140625" style="56"/>
    <col min="12033" max="12033" width="30.7109375" style="56" customWidth="1"/>
    <col min="12034" max="12035" width="13.85546875" style="56" customWidth="1"/>
    <col min="12036" max="12036" width="10.5703125" style="56" customWidth="1"/>
    <col min="12037" max="12037" width="9.7109375" style="56" customWidth="1"/>
    <col min="12038" max="12038" width="11.7109375" style="56" customWidth="1"/>
    <col min="12039" max="12039" width="9.140625" style="56"/>
    <col min="12040" max="12040" width="13.140625" style="56" bestFit="1" customWidth="1"/>
    <col min="12041" max="12043" width="13.140625" style="56" customWidth="1"/>
    <col min="12044" max="12044" width="10.7109375" style="56" bestFit="1" customWidth="1"/>
    <col min="12045" max="12288" width="9.140625" style="56"/>
    <col min="12289" max="12289" width="30.7109375" style="56" customWidth="1"/>
    <col min="12290" max="12291" width="13.85546875" style="56" customWidth="1"/>
    <col min="12292" max="12292" width="10.5703125" style="56" customWidth="1"/>
    <col min="12293" max="12293" width="9.7109375" style="56" customWidth="1"/>
    <col min="12294" max="12294" width="11.7109375" style="56" customWidth="1"/>
    <col min="12295" max="12295" width="9.140625" style="56"/>
    <col min="12296" max="12296" width="13.140625" style="56" bestFit="1" customWidth="1"/>
    <col min="12297" max="12299" width="13.140625" style="56" customWidth="1"/>
    <col min="12300" max="12300" width="10.7109375" style="56" bestFit="1" customWidth="1"/>
    <col min="12301" max="12544" width="9.140625" style="56"/>
    <col min="12545" max="12545" width="30.7109375" style="56" customWidth="1"/>
    <col min="12546" max="12547" width="13.85546875" style="56" customWidth="1"/>
    <col min="12548" max="12548" width="10.5703125" style="56" customWidth="1"/>
    <col min="12549" max="12549" width="9.7109375" style="56" customWidth="1"/>
    <col min="12550" max="12550" width="11.7109375" style="56" customWidth="1"/>
    <col min="12551" max="12551" width="9.140625" style="56"/>
    <col min="12552" max="12552" width="13.140625" style="56" bestFit="1" customWidth="1"/>
    <col min="12553" max="12555" width="13.140625" style="56" customWidth="1"/>
    <col min="12556" max="12556" width="10.7109375" style="56" bestFit="1" customWidth="1"/>
    <col min="12557" max="12800" width="9.140625" style="56"/>
    <col min="12801" max="12801" width="30.7109375" style="56" customWidth="1"/>
    <col min="12802" max="12803" width="13.85546875" style="56" customWidth="1"/>
    <col min="12804" max="12804" width="10.5703125" style="56" customWidth="1"/>
    <col min="12805" max="12805" width="9.7109375" style="56" customWidth="1"/>
    <col min="12806" max="12806" width="11.7109375" style="56" customWidth="1"/>
    <col min="12807" max="12807" width="9.140625" style="56"/>
    <col min="12808" max="12808" width="13.140625" style="56" bestFit="1" customWidth="1"/>
    <col min="12809" max="12811" width="13.140625" style="56" customWidth="1"/>
    <col min="12812" max="12812" width="10.7109375" style="56" bestFit="1" customWidth="1"/>
    <col min="12813" max="13056" width="9.140625" style="56"/>
    <col min="13057" max="13057" width="30.7109375" style="56" customWidth="1"/>
    <col min="13058" max="13059" width="13.85546875" style="56" customWidth="1"/>
    <col min="13060" max="13060" width="10.5703125" style="56" customWidth="1"/>
    <col min="13061" max="13061" width="9.7109375" style="56" customWidth="1"/>
    <col min="13062" max="13062" width="11.7109375" style="56" customWidth="1"/>
    <col min="13063" max="13063" width="9.140625" style="56"/>
    <col min="13064" max="13064" width="13.140625" style="56" bestFit="1" customWidth="1"/>
    <col min="13065" max="13067" width="13.140625" style="56" customWidth="1"/>
    <col min="13068" max="13068" width="10.7109375" style="56" bestFit="1" customWidth="1"/>
    <col min="13069" max="13312" width="9.140625" style="56"/>
    <col min="13313" max="13313" width="30.7109375" style="56" customWidth="1"/>
    <col min="13314" max="13315" width="13.85546875" style="56" customWidth="1"/>
    <col min="13316" max="13316" width="10.5703125" style="56" customWidth="1"/>
    <col min="13317" max="13317" width="9.7109375" style="56" customWidth="1"/>
    <col min="13318" max="13318" width="11.7109375" style="56" customWidth="1"/>
    <col min="13319" max="13319" width="9.140625" style="56"/>
    <col min="13320" max="13320" width="13.140625" style="56" bestFit="1" customWidth="1"/>
    <col min="13321" max="13323" width="13.140625" style="56" customWidth="1"/>
    <col min="13324" max="13324" width="10.7109375" style="56" bestFit="1" customWidth="1"/>
    <col min="13325" max="13568" width="9.140625" style="56"/>
    <col min="13569" max="13569" width="30.7109375" style="56" customWidth="1"/>
    <col min="13570" max="13571" width="13.85546875" style="56" customWidth="1"/>
    <col min="13572" max="13572" width="10.5703125" style="56" customWidth="1"/>
    <col min="13573" max="13573" width="9.7109375" style="56" customWidth="1"/>
    <col min="13574" max="13574" width="11.7109375" style="56" customWidth="1"/>
    <col min="13575" max="13575" width="9.140625" style="56"/>
    <col min="13576" max="13576" width="13.140625" style="56" bestFit="1" customWidth="1"/>
    <col min="13577" max="13579" width="13.140625" style="56" customWidth="1"/>
    <col min="13580" max="13580" width="10.7109375" style="56" bestFit="1" customWidth="1"/>
    <col min="13581" max="13824" width="9.140625" style="56"/>
    <col min="13825" max="13825" width="30.7109375" style="56" customWidth="1"/>
    <col min="13826" max="13827" width="13.85546875" style="56" customWidth="1"/>
    <col min="13828" max="13828" width="10.5703125" style="56" customWidth="1"/>
    <col min="13829" max="13829" width="9.7109375" style="56" customWidth="1"/>
    <col min="13830" max="13830" width="11.7109375" style="56" customWidth="1"/>
    <col min="13831" max="13831" width="9.140625" style="56"/>
    <col min="13832" max="13832" width="13.140625" style="56" bestFit="1" customWidth="1"/>
    <col min="13833" max="13835" width="13.140625" style="56" customWidth="1"/>
    <col min="13836" max="13836" width="10.7109375" style="56" bestFit="1" customWidth="1"/>
    <col min="13837" max="14080" width="9.140625" style="56"/>
    <col min="14081" max="14081" width="30.7109375" style="56" customWidth="1"/>
    <col min="14082" max="14083" width="13.85546875" style="56" customWidth="1"/>
    <col min="14084" max="14084" width="10.5703125" style="56" customWidth="1"/>
    <col min="14085" max="14085" width="9.7109375" style="56" customWidth="1"/>
    <col min="14086" max="14086" width="11.7109375" style="56" customWidth="1"/>
    <col min="14087" max="14087" width="9.140625" style="56"/>
    <col min="14088" max="14088" width="13.140625" style="56" bestFit="1" customWidth="1"/>
    <col min="14089" max="14091" width="13.140625" style="56" customWidth="1"/>
    <col min="14092" max="14092" width="10.7109375" style="56" bestFit="1" customWidth="1"/>
    <col min="14093" max="14336" width="9.140625" style="56"/>
    <col min="14337" max="14337" width="30.7109375" style="56" customWidth="1"/>
    <col min="14338" max="14339" width="13.85546875" style="56" customWidth="1"/>
    <col min="14340" max="14340" width="10.5703125" style="56" customWidth="1"/>
    <col min="14341" max="14341" width="9.7109375" style="56" customWidth="1"/>
    <col min="14342" max="14342" width="11.7109375" style="56" customWidth="1"/>
    <col min="14343" max="14343" width="9.140625" style="56"/>
    <col min="14344" max="14344" width="13.140625" style="56" bestFit="1" customWidth="1"/>
    <col min="14345" max="14347" width="13.140625" style="56" customWidth="1"/>
    <col min="14348" max="14348" width="10.7109375" style="56" bestFit="1" customWidth="1"/>
    <col min="14349" max="14592" width="9.140625" style="56"/>
    <col min="14593" max="14593" width="30.7109375" style="56" customWidth="1"/>
    <col min="14594" max="14595" width="13.85546875" style="56" customWidth="1"/>
    <col min="14596" max="14596" width="10.5703125" style="56" customWidth="1"/>
    <col min="14597" max="14597" width="9.7109375" style="56" customWidth="1"/>
    <col min="14598" max="14598" width="11.7109375" style="56" customWidth="1"/>
    <col min="14599" max="14599" width="9.140625" style="56"/>
    <col min="14600" max="14600" width="13.140625" style="56" bestFit="1" customWidth="1"/>
    <col min="14601" max="14603" width="13.140625" style="56" customWidth="1"/>
    <col min="14604" max="14604" width="10.7109375" style="56" bestFit="1" customWidth="1"/>
    <col min="14605" max="14848" width="9.140625" style="56"/>
    <col min="14849" max="14849" width="30.7109375" style="56" customWidth="1"/>
    <col min="14850" max="14851" width="13.85546875" style="56" customWidth="1"/>
    <col min="14852" max="14852" width="10.5703125" style="56" customWidth="1"/>
    <col min="14853" max="14853" width="9.7109375" style="56" customWidth="1"/>
    <col min="14854" max="14854" width="11.7109375" style="56" customWidth="1"/>
    <col min="14855" max="14855" width="9.140625" style="56"/>
    <col min="14856" max="14856" width="13.140625" style="56" bestFit="1" customWidth="1"/>
    <col min="14857" max="14859" width="13.140625" style="56" customWidth="1"/>
    <col min="14860" max="14860" width="10.7109375" style="56" bestFit="1" customWidth="1"/>
    <col min="14861" max="15104" width="9.140625" style="56"/>
    <col min="15105" max="15105" width="30.7109375" style="56" customWidth="1"/>
    <col min="15106" max="15107" width="13.85546875" style="56" customWidth="1"/>
    <col min="15108" max="15108" width="10.5703125" style="56" customWidth="1"/>
    <col min="15109" max="15109" width="9.7109375" style="56" customWidth="1"/>
    <col min="15110" max="15110" width="11.7109375" style="56" customWidth="1"/>
    <col min="15111" max="15111" width="9.140625" style="56"/>
    <col min="15112" max="15112" width="13.140625" style="56" bestFit="1" customWidth="1"/>
    <col min="15113" max="15115" width="13.140625" style="56" customWidth="1"/>
    <col min="15116" max="15116" width="10.7109375" style="56" bestFit="1" customWidth="1"/>
    <col min="15117" max="15360" width="9.140625" style="56"/>
    <col min="15361" max="15361" width="30.7109375" style="56" customWidth="1"/>
    <col min="15362" max="15363" width="13.85546875" style="56" customWidth="1"/>
    <col min="15364" max="15364" width="10.5703125" style="56" customWidth="1"/>
    <col min="15365" max="15365" width="9.7109375" style="56" customWidth="1"/>
    <col min="15366" max="15366" width="11.7109375" style="56" customWidth="1"/>
    <col min="15367" max="15367" width="9.140625" style="56"/>
    <col min="15368" max="15368" width="13.140625" style="56" bestFit="1" customWidth="1"/>
    <col min="15369" max="15371" width="13.140625" style="56" customWidth="1"/>
    <col min="15372" max="15372" width="10.7109375" style="56" bestFit="1" customWidth="1"/>
    <col min="15373" max="15616" width="9.140625" style="56"/>
    <col min="15617" max="15617" width="30.7109375" style="56" customWidth="1"/>
    <col min="15618" max="15619" width="13.85546875" style="56" customWidth="1"/>
    <col min="15620" max="15620" width="10.5703125" style="56" customWidth="1"/>
    <col min="15621" max="15621" width="9.7109375" style="56" customWidth="1"/>
    <col min="15622" max="15622" width="11.7109375" style="56" customWidth="1"/>
    <col min="15623" max="15623" width="9.140625" style="56"/>
    <col min="15624" max="15624" width="13.140625" style="56" bestFit="1" customWidth="1"/>
    <col min="15625" max="15627" width="13.140625" style="56" customWidth="1"/>
    <col min="15628" max="15628" width="10.7109375" style="56" bestFit="1" customWidth="1"/>
    <col min="15629" max="15872" width="9.140625" style="56"/>
    <col min="15873" max="15873" width="30.7109375" style="56" customWidth="1"/>
    <col min="15874" max="15875" width="13.85546875" style="56" customWidth="1"/>
    <col min="15876" max="15876" width="10.5703125" style="56" customWidth="1"/>
    <col min="15877" max="15877" width="9.7109375" style="56" customWidth="1"/>
    <col min="15878" max="15878" width="11.7109375" style="56" customWidth="1"/>
    <col min="15879" max="15879" width="9.140625" style="56"/>
    <col min="15880" max="15880" width="13.140625" style="56" bestFit="1" customWidth="1"/>
    <col min="15881" max="15883" width="13.140625" style="56" customWidth="1"/>
    <col min="15884" max="15884" width="10.7109375" style="56" bestFit="1" customWidth="1"/>
    <col min="15885" max="16128" width="9.140625" style="56"/>
    <col min="16129" max="16129" width="30.7109375" style="56" customWidth="1"/>
    <col min="16130" max="16131" width="13.85546875" style="56" customWidth="1"/>
    <col min="16132" max="16132" width="10.5703125" style="56" customWidth="1"/>
    <col min="16133" max="16133" width="9.7109375" style="56" customWidth="1"/>
    <col min="16134" max="16134" width="11.7109375" style="56" customWidth="1"/>
    <col min="16135" max="16135" width="9.140625" style="56"/>
    <col min="16136" max="16136" width="13.140625" style="56" bestFit="1" customWidth="1"/>
    <col min="16137" max="16139" width="13.140625" style="56" customWidth="1"/>
    <col min="16140" max="16140" width="10.7109375" style="56" bestFit="1" customWidth="1"/>
    <col min="16141" max="16384" width="9.140625" style="56"/>
  </cols>
  <sheetData>
    <row r="1" spans="1:12" x14ac:dyDescent="0.2">
      <c r="A1" s="57" t="s">
        <v>73</v>
      </c>
    </row>
    <row r="2" spans="1:12" x14ac:dyDescent="0.2">
      <c r="A2" s="57" t="s">
        <v>36</v>
      </c>
    </row>
    <row r="3" spans="1:12" x14ac:dyDescent="0.2">
      <c r="A3" s="83" t="s">
        <v>163</v>
      </c>
      <c r="B3" s="59"/>
    </row>
    <row r="4" spans="1:12" x14ac:dyDescent="0.2">
      <c r="A4" s="60"/>
      <c r="G4" s="56" t="s">
        <v>80</v>
      </c>
    </row>
    <row r="5" spans="1:12" ht="156" customHeight="1" x14ac:dyDescent="0.2">
      <c r="A5" s="61" t="s">
        <v>37</v>
      </c>
      <c r="B5" s="61" t="s">
        <v>164</v>
      </c>
      <c r="C5" s="61" t="s">
        <v>38</v>
      </c>
      <c r="D5" s="61" t="s">
        <v>71</v>
      </c>
      <c r="E5" s="61" t="s">
        <v>39</v>
      </c>
      <c r="F5" s="61" t="s">
        <v>72</v>
      </c>
      <c r="G5" s="61" t="s">
        <v>81</v>
      </c>
      <c r="H5" s="61" t="s">
        <v>82</v>
      </c>
      <c r="I5" s="61" t="s">
        <v>99</v>
      </c>
      <c r="J5" s="61" t="s">
        <v>144</v>
      </c>
      <c r="K5" s="61" t="s">
        <v>100</v>
      </c>
      <c r="L5" s="61" t="s">
        <v>83</v>
      </c>
    </row>
    <row r="6" spans="1:12" ht="28.5" x14ac:dyDescent="0.2">
      <c r="A6" s="62" t="s">
        <v>40</v>
      </c>
      <c r="B6" s="73">
        <v>300</v>
      </c>
      <c r="C6" s="63" t="s">
        <v>41</v>
      </c>
      <c r="D6" s="63">
        <f t="shared" ref="D6:D35" si="0">L6</f>
        <v>79.599999999999994</v>
      </c>
      <c r="E6" s="63">
        <f t="shared" ref="E6:E35" si="1">F6-D6</f>
        <v>2.7000000000000028</v>
      </c>
      <c r="F6" s="63">
        <f>ROUND(B6/$B$36*2404.2,1)</f>
        <v>82.3</v>
      </c>
      <c r="G6" s="63">
        <v>2055</v>
      </c>
      <c r="H6" s="63">
        <f>ROUND(B6/500,2)</f>
        <v>0.6</v>
      </c>
      <c r="I6" s="63">
        <f t="shared" ref="I6:I14" si="2">ROUND($G6*$H6*49/1000,0)</f>
        <v>60</v>
      </c>
      <c r="J6" s="135">
        <f>ROUND(I6*1.0175,1)</f>
        <v>61.1</v>
      </c>
      <c r="K6" s="63">
        <f t="shared" ref="K6:K35" si="3">ROUND(J6*0.302,1)</f>
        <v>18.5</v>
      </c>
      <c r="L6" s="63">
        <f t="shared" ref="L6:L35" si="4">SUM(J6:K6)</f>
        <v>79.599999999999994</v>
      </c>
    </row>
    <row r="7" spans="1:12" ht="28.5" x14ac:dyDescent="0.2">
      <c r="A7" s="62" t="s">
        <v>42</v>
      </c>
      <c r="B7" s="73">
        <v>191</v>
      </c>
      <c r="C7" s="63" t="s">
        <v>41</v>
      </c>
      <c r="D7" s="63">
        <f t="shared" si="0"/>
        <v>50.400000000000006</v>
      </c>
      <c r="E7" s="63">
        <f t="shared" si="1"/>
        <v>1.9999999999999929</v>
      </c>
      <c r="F7" s="63">
        <f t="shared" ref="F7:F35" si="5">ROUND(B7/$B$36*2404.2,1)</f>
        <v>52.4</v>
      </c>
      <c r="G7" s="63">
        <v>2055</v>
      </c>
      <c r="H7" s="63">
        <f>ROUND(B7/500,2)</f>
        <v>0.38</v>
      </c>
      <c r="I7" s="63">
        <f t="shared" si="2"/>
        <v>38</v>
      </c>
      <c r="J7" s="135">
        <f t="shared" ref="J7:J35" si="6">ROUND(I7*1.0175,1)</f>
        <v>38.700000000000003</v>
      </c>
      <c r="K7" s="63">
        <f t="shared" si="3"/>
        <v>11.7</v>
      </c>
      <c r="L7" s="63">
        <f t="shared" si="4"/>
        <v>50.400000000000006</v>
      </c>
    </row>
    <row r="8" spans="1:12" ht="28.5" x14ac:dyDescent="0.2">
      <c r="A8" s="62" t="s">
        <v>43</v>
      </c>
      <c r="B8" s="73">
        <v>667</v>
      </c>
      <c r="C8" s="63">
        <v>1</v>
      </c>
      <c r="D8" s="63">
        <f t="shared" si="0"/>
        <v>145.69999999999999</v>
      </c>
      <c r="E8" s="63">
        <f t="shared" si="1"/>
        <v>37.300000000000011</v>
      </c>
      <c r="F8" s="63">
        <f t="shared" si="5"/>
        <v>183</v>
      </c>
      <c r="G8" s="63">
        <v>2248</v>
      </c>
      <c r="H8" s="63">
        <v>1</v>
      </c>
      <c r="I8" s="63">
        <f t="shared" si="2"/>
        <v>110</v>
      </c>
      <c r="J8" s="135">
        <f t="shared" si="6"/>
        <v>111.9</v>
      </c>
      <c r="K8" s="63">
        <f t="shared" si="3"/>
        <v>33.799999999999997</v>
      </c>
      <c r="L8" s="63">
        <f t="shared" si="4"/>
        <v>145.69999999999999</v>
      </c>
    </row>
    <row r="9" spans="1:12" ht="28.5" x14ac:dyDescent="0.2">
      <c r="A9" s="62" t="s">
        <v>44</v>
      </c>
      <c r="B9" s="73">
        <v>877</v>
      </c>
      <c r="C9" s="63">
        <v>1</v>
      </c>
      <c r="D9" s="63">
        <f t="shared" si="0"/>
        <v>157.69999999999999</v>
      </c>
      <c r="E9" s="63">
        <f t="shared" si="1"/>
        <v>82.9</v>
      </c>
      <c r="F9" s="63">
        <f t="shared" si="5"/>
        <v>240.6</v>
      </c>
      <c r="G9" s="63">
        <v>2427</v>
      </c>
      <c r="H9" s="63">
        <v>1</v>
      </c>
      <c r="I9" s="63">
        <f t="shared" si="2"/>
        <v>119</v>
      </c>
      <c r="J9" s="135">
        <f t="shared" si="6"/>
        <v>121.1</v>
      </c>
      <c r="K9" s="63">
        <f t="shared" si="3"/>
        <v>36.6</v>
      </c>
      <c r="L9" s="63">
        <f t="shared" si="4"/>
        <v>157.69999999999999</v>
      </c>
    </row>
    <row r="10" spans="1:12" ht="28.5" x14ac:dyDescent="0.2">
      <c r="A10" s="62" t="s">
        <v>45</v>
      </c>
      <c r="B10" s="73">
        <v>264</v>
      </c>
      <c r="C10" s="63" t="s">
        <v>41</v>
      </c>
      <c r="D10" s="63">
        <f t="shared" si="0"/>
        <v>70.2</v>
      </c>
      <c r="E10" s="63">
        <f t="shared" si="1"/>
        <v>2.2000000000000028</v>
      </c>
      <c r="F10" s="63">
        <f t="shared" si="5"/>
        <v>72.400000000000006</v>
      </c>
      <c r="G10" s="63">
        <v>2055</v>
      </c>
      <c r="H10" s="63">
        <f t="shared" ref="H10:H14" si="7">ROUND(B10/500,2)</f>
        <v>0.53</v>
      </c>
      <c r="I10" s="63">
        <f t="shared" si="2"/>
        <v>53</v>
      </c>
      <c r="J10" s="135">
        <f t="shared" si="6"/>
        <v>53.9</v>
      </c>
      <c r="K10" s="63">
        <f t="shared" si="3"/>
        <v>16.3</v>
      </c>
      <c r="L10" s="63">
        <f t="shared" si="4"/>
        <v>70.2</v>
      </c>
    </row>
    <row r="11" spans="1:12" ht="28.5" x14ac:dyDescent="0.2">
      <c r="A11" s="62" t="s">
        <v>46</v>
      </c>
      <c r="B11" s="73">
        <v>105</v>
      </c>
      <c r="C11" s="63" t="s">
        <v>41</v>
      </c>
      <c r="D11" s="63">
        <f t="shared" si="0"/>
        <v>27.9</v>
      </c>
      <c r="E11" s="63">
        <f t="shared" si="1"/>
        <v>0.90000000000000213</v>
      </c>
      <c r="F11" s="63">
        <f t="shared" si="5"/>
        <v>28.8</v>
      </c>
      <c r="G11" s="63">
        <v>2055</v>
      </c>
      <c r="H11" s="63">
        <f t="shared" si="7"/>
        <v>0.21</v>
      </c>
      <c r="I11" s="63">
        <f t="shared" si="2"/>
        <v>21</v>
      </c>
      <c r="J11" s="135">
        <f t="shared" si="6"/>
        <v>21.4</v>
      </c>
      <c r="K11" s="63">
        <f t="shared" si="3"/>
        <v>6.5</v>
      </c>
      <c r="L11" s="63">
        <f t="shared" si="4"/>
        <v>27.9</v>
      </c>
    </row>
    <row r="12" spans="1:12" ht="28.5" x14ac:dyDescent="0.2">
      <c r="A12" s="62" t="s">
        <v>47</v>
      </c>
      <c r="B12" s="73">
        <v>226</v>
      </c>
      <c r="C12" s="63" t="s">
        <v>41</v>
      </c>
      <c r="D12" s="63">
        <f t="shared" si="0"/>
        <v>59.599999999999994</v>
      </c>
      <c r="E12" s="63">
        <f t="shared" si="1"/>
        <v>2.4000000000000057</v>
      </c>
      <c r="F12" s="63">
        <f t="shared" si="5"/>
        <v>62</v>
      </c>
      <c r="G12" s="63">
        <v>2055</v>
      </c>
      <c r="H12" s="63">
        <f t="shared" si="7"/>
        <v>0.45</v>
      </c>
      <c r="I12" s="63">
        <f t="shared" si="2"/>
        <v>45</v>
      </c>
      <c r="J12" s="135">
        <f t="shared" si="6"/>
        <v>45.8</v>
      </c>
      <c r="K12" s="63">
        <f t="shared" si="3"/>
        <v>13.8</v>
      </c>
      <c r="L12" s="63">
        <f t="shared" si="4"/>
        <v>59.599999999999994</v>
      </c>
    </row>
    <row r="13" spans="1:12" ht="28.5" x14ac:dyDescent="0.2">
      <c r="A13" s="62" t="s">
        <v>48</v>
      </c>
      <c r="B13" s="73">
        <v>308</v>
      </c>
      <c r="C13" s="63" t="s">
        <v>41</v>
      </c>
      <c r="D13" s="63">
        <f t="shared" si="0"/>
        <v>82.2</v>
      </c>
      <c r="E13" s="63">
        <f t="shared" si="1"/>
        <v>2.2999999999999972</v>
      </c>
      <c r="F13" s="63">
        <f t="shared" si="5"/>
        <v>84.5</v>
      </c>
      <c r="G13" s="63">
        <v>2055</v>
      </c>
      <c r="H13" s="63">
        <f t="shared" si="7"/>
        <v>0.62</v>
      </c>
      <c r="I13" s="63">
        <f t="shared" si="2"/>
        <v>62</v>
      </c>
      <c r="J13" s="135">
        <f t="shared" si="6"/>
        <v>63.1</v>
      </c>
      <c r="K13" s="63">
        <f t="shared" si="3"/>
        <v>19.100000000000001</v>
      </c>
      <c r="L13" s="63">
        <f t="shared" si="4"/>
        <v>82.2</v>
      </c>
    </row>
    <row r="14" spans="1:12" ht="28.5" x14ac:dyDescent="0.2">
      <c r="A14" s="62" t="s">
        <v>49</v>
      </c>
      <c r="B14" s="73">
        <v>153</v>
      </c>
      <c r="C14" s="63" t="s">
        <v>41</v>
      </c>
      <c r="D14" s="63">
        <f t="shared" si="0"/>
        <v>41</v>
      </c>
      <c r="E14" s="63">
        <f t="shared" si="1"/>
        <v>1</v>
      </c>
      <c r="F14" s="63">
        <f t="shared" si="5"/>
        <v>42</v>
      </c>
      <c r="G14" s="63">
        <v>2055</v>
      </c>
      <c r="H14" s="63">
        <f t="shared" si="7"/>
        <v>0.31</v>
      </c>
      <c r="I14" s="63">
        <f t="shared" si="2"/>
        <v>31</v>
      </c>
      <c r="J14" s="135">
        <f t="shared" si="6"/>
        <v>31.5</v>
      </c>
      <c r="K14" s="63">
        <f t="shared" si="3"/>
        <v>9.5</v>
      </c>
      <c r="L14" s="63">
        <f t="shared" si="4"/>
        <v>41</v>
      </c>
    </row>
    <row r="15" spans="1:12" ht="28.5" x14ac:dyDescent="0.2">
      <c r="A15" s="62" t="s">
        <v>50</v>
      </c>
      <c r="B15" s="73">
        <v>289</v>
      </c>
      <c r="C15" s="63" t="s">
        <v>41</v>
      </c>
      <c r="D15" s="63">
        <f t="shared" si="0"/>
        <v>78.099999999999994</v>
      </c>
      <c r="E15" s="63">
        <f t="shared" si="1"/>
        <v>1.2000000000000028</v>
      </c>
      <c r="F15" s="63">
        <f t="shared" si="5"/>
        <v>79.3</v>
      </c>
      <c r="G15" s="63">
        <v>2238</v>
      </c>
      <c r="H15" s="63">
        <f t="shared" ref="H15:H24" si="8">ROUND(B15/530,2)</f>
        <v>0.55000000000000004</v>
      </c>
      <c r="I15" s="63">
        <f>ROUND($G15*$H15*48/1000,0)</f>
        <v>59</v>
      </c>
      <c r="J15" s="135">
        <f t="shared" si="6"/>
        <v>60</v>
      </c>
      <c r="K15" s="63">
        <f t="shared" si="3"/>
        <v>18.100000000000001</v>
      </c>
      <c r="L15" s="63">
        <f t="shared" si="4"/>
        <v>78.099999999999994</v>
      </c>
    </row>
    <row r="16" spans="1:12" ht="28.5" x14ac:dyDescent="0.2">
      <c r="A16" s="62" t="s">
        <v>51</v>
      </c>
      <c r="B16" s="73">
        <v>203</v>
      </c>
      <c r="C16" s="63" t="s">
        <v>41</v>
      </c>
      <c r="D16" s="63">
        <f t="shared" si="0"/>
        <v>54.300000000000004</v>
      </c>
      <c r="E16" s="63">
        <f t="shared" si="1"/>
        <v>1.3999999999999986</v>
      </c>
      <c r="F16" s="63">
        <f t="shared" si="5"/>
        <v>55.7</v>
      </c>
      <c r="G16" s="63">
        <v>2055</v>
      </c>
      <c r="H16" s="63">
        <f>ROUND(B16/500,2)</f>
        <v>0.41</v>
      </c>
      <c r="I16" s="63">
        <f t="shared" ref="I16:I35" si="9">ROUND($G16*$H16*49/1000,0)</f>
        <v>41</v>
      </c>
      <c r="J16" s="135">
        <f t="shared" si="6"/>
        <v>41.7</v>
      </c>
      <c r="K16" s="63">
        <f t="shared" si="3"/>
        <v>12.6</v>
      </c>
      <c r="L16" s="63">
        <f t="shared" si="4"/>
        <v>54.300000000000004</v>
      </c>
    </row>
    <row r="17" spans="1:12" ht="28.5" x14ac:dyDescent="0.2">
      <c r="A17" s="62" t="s">
        <v>52</v>
      </c>
      <c r="B17" s="73">
        <v>495</v>
      </c>
      <c r="C17" s="63" t="s">
        <v>41</v>
      </c>
      <c r="D17" s="63">
        <f t="shared" si="0"/>
        <v>135.1</v>
      </c>
      <c r="E17" s="63">
        <f t="shared" si="1"/>
        <v>0.70000000000001705</v>
      </c>
      <c r="F17" s="63">
        <f t="shared" si="5"/>
        <v>135.80000000000001</v>
      </c>
      <c r="G17" s="63">
        <v>2238</v>
      </c>
      <c r="H17" s="63">
        <f t="shared" si="8"/>
        <v>0.93</v>
      </c>
      <c r="I17" s="63">
        <f t="shared" si="9"/>
        <v>102</v>
      </c>
      <c r="J17" s="135">
        <f t="shared" si="6"/>
        <v>103.8</v>
      </c>
      <c r="K17" s="63">
        <f t="shared" si="3"/>
        <v>31.3</v>
      </c>
      <c r="L17" s="63">
        <f t="shared" si="4"/>
        <v>135.1</v>
      </c>
    </row>
    <row r="18" spans="1:12" ht="28.5" x14ac:dyDescent="0.2">
      <c r="A18" s="62" t="s">
        <v>53</v>
      </c>
      <c r="B18" s="73">
        <v>265</v>
      </c>
      <c r="C18" s="63" t="s">
        <v>41</v>
      </c>
      <c r="D18" s="63">
        <f t="shared" si="0"/>
        <v>70.2</v>
      </c>
      <c r="E18" s="63">
        <f t="shared" si="1"/>
        <v>2.5</v>
      </c>
      <c r="F18" s="63">
        <f t="shared" si="5"/>
        <v>72.7</v>
      </c>
      <c r="G18" s="63">
        <v>2055</v>
      </c>
      <c r="H18" s="63">
        <f t="shared" ref="H18:H23" si="10">ROUND(B18/500,2)</f>
        <v>0.53</v>
      </c>
      <c r="I18" s="63">
        <f t="shared" si="9"/>
        <v>53</v>
      </c>
      <c r="J18" s="135">
        <f t="shared" si="6"/>
        <v>53.9</v>
      </c>
      <c r="K18" s="63">
        <f t="shared" si="3"/>
        <v>16.3</v>
      </c>
      <c r="L18" s="63">
        <f t="shared" si="4"/>
        <v>70.2</v>
      </c>
    </row>
    <row r="19" spans="1:12" ht="28.5" x14ac:dyDescent="0.2">
      <c r="A19" s="62" t="s">
        <v>54</v>
      </c>
      <c r="B19" s="73">
        <v>200</v>
      </c>
      <c r="C19" s="63" t="s">
        <v>41</v>
      </c>
      <c r="D19" s="63">
        <f t="shared" si="0"/>
        <v>53</v>
      </c>
      <c r="E19" s="63">
        <f t="shared" si="1"/>
        <v>1.8999999999999986</v>
      </c>
      <c r="F19" s="63">
        <f t="shared" si="5"/>
        <v>54.9</v>
      </c>
      <c r="G19" s="63">
        <v>2055</v>
      </c>
      <c r="H19" s="63">
        <f t="shared" si="10"/>
        <v>0.4</v>
      </c>
      <c r="I19" s="63">
        <f t="shared" si="9"/>
        <v>40</v>
      </c>
      <c r="J19" s="135">
        <f t="shared" si="6"/>
        <v>40.700000000000003</v>
      </c>
      <c r="K19" s="63">
        <f t="shared" si="3"/>
        <v>12.3</v>
      </c>
      <c r="L19" s="63">
        <f t="shared" si="4"/>
        <v>53</v>
      </c>
    </row>
    <row r="20" spans="1:12" ht="28.5" x14ac:dyDescent="0.2">
      <c r="A20" s="62" t="s">
        <v>55</v>
      </c>
      <c r="B20" s="73">
        <v>219</v>
      </c>
      <c r="C20" s="63" t="s">
        <v>41</v>
      </c>
      <c r="D20" s="63">
        <f t="shared" si="0"/>
        <v>58.3</v>
      </c>
      <c r="E20" s="63">
        <f t="shared" si="1"/>
        <v>1.8000000000000043</v>
      </c>
      <c r="F20" s="63">
        <f t="shared" si="5"/>
        <v>60.1</v>
      </c>
      <c r="G20" s="63">
        <v>2055</v>
      </c>
      <c r="H20" s="63">
        <f t="shared" si="10"/>
        <v>0.44</v>
      </c>
      <c r="I20" s="63">
        <f t="shared" si="9"/>
        <v>44</v>
      </c>
      <c r="J20" s="135">
        <f t="shared" si="6"/>
        <v>44.8</v>
      </c>
      <c r="K20" s="63">
        <f t="shared" si="3"/>
        <v>13.5</v>
      </c>
      <c r="L20" s="63">
        <f t="shared" si="4"/>
        <v>58.3</v>
      </c>
    </row>
    <row r="21" spans="1:12" ht="28.5" x14ac:dyDescent="0.2">
      <c r="A21" s="62" t="s">
        <v>56</v>
      </c>
      <c r="B21" s="73">
        <v>433</v>
      </c>
      <c r="C21" s="63" t="s">
        <v>41</v>
      </c>
      <c r="D21" s="63">
        <f t="shared" si="0"/>
        <v>116.5</v>
      </c>
      <c r="E21" s="63">
        <f t="shared" si="1"/>
        <v>2.2999999999999972</v>
      </c>
      <c r="F21" s="63">
        <f t="shared" si="5"/>
        <v>118.8</v>
      </c>
      <c r="G21" s="63">
        <v>2055</v>
      </c>
      <c r="H21" s="63">
        <f t="shared" si="10"/>
        <v>0.87</v>
      </c>
      <c r="I21" s="63">
        <f t="shared" si="9"/>
        <v>88</v>
      </c>
      <c r="J21" s="135">
        <f t="shared" si="6"/>
        <v>89.5</v>
      </c>
      <c r="K21" s="63">
        <f t="shared" si="3"/>
        <v>27</v>
      </c>
      <c r="L21" s="63">
        <f t="shared" si="4"/>
        <v>116.5</v>
      </c>
    </row>
    <row r="22" spans="1:12" ht="28.5" x14ac:dyDescent="0.2">
      <c r="A22" s="62" t="s">
        <v>57</v>
      </c>
      <c r="B22" s="73">
        <v>354</v>
      </c>
      <c r="C22" s="63" t="s">
        <v>41</v>
      </c>
      <c r="D22" s="63">
        <f t="shared" si="0"/>
        <v>94</v>
      </c>
      <c r="E22" s="63">
        <f t="shared" si="1"/>
        <v>3.0999999999999943</v>
      </c>
      <c r="F22" s="63">
        <f t="shared" si="5"/>
        <v>97.1</v>
      </c>
      <c r="G22" s="63">
        <v>2055</v>
      </c>
      <c r="H22" s="63">
        <f t="shared" si="10"/>
        <v>0.71</v>
      </c>
      <c r="I22" s="63">
        <f t="shared" si="9"/>
        <v>71</v>
      </c>
      <c r="J22" s="135">
        <f t="shared" si="6"/>
        <v>72.2</v>
      </c>
      <c r="K22" s="63">
        <f t="shared" si="3"/>
        <v>21.8</v>
      </c>
      <c r="L22" s="63">
        <f t="shared" si="4"/>
        <v>94</v>
      </c>
    </row>
    <row r="23" spans="1:12" ht="28.5" x14ac:dyDescent="0.2">
      <c r="A23" s="62" t="s">
        <v>58</v>
      </c>
      <c r="B23" s="73">
        <v>401</v>
      </c>
      <c r="C23" s="63" t="s">
        <v>41</v>
      </c>
      <c r="D23" s="63">
        <f t="shared" si="0"/>
        <v>107.30000000000001</v>
      </c>
      <c r="E23" s="63">
        <f t="shared" si="1"/>
        <v>2.6999999999999886</v>
      </c>
      <c r="F23" s="63">
        <f t="shared" si="5"/>
        <v>110</v>
      </c>
      <c r="G23" s="63">
        <v>2055</v>
      </c>
      <c r="H23" s="63">
        <f t="shared" si="10"/>
        <v>0.8</v>
      </c>
      <c r="I23" s="63">
        <f t="shared" si="9"/>
        <v>81</v>
      </c>
      <c r="J23" s="135">
        <f t="shared" si="6"/>
        <v>82.4</v>
      </c>
      <c r="K23" s="63">
        <f t="shared" si="3"/>
        <v>24.9</v>
      </c>
      <c r="L23" s="63">
        <f t="shared" si="4"/>
        <v>107.30000000000001</v>
      </c>
    </row>
    <row r="24" spans="1:12" ht="15.75" x14ac:dyDescent="0.2">
      <c r="A24" s="62"/>
      <c r="B24" s="73">
        <v>0</v>
      </c>
      <c r="C24" s="63"/>
      <c r="D24" s="63">
        <f t="shared" si="0"/>
        <v>0</v>
      </c>
      <c r="E24" s="63">
        <f t="shared" si="1"/>
        <v>0</v>
      </c>
      <c r="F24" s="63">
        <f t="shared" si="5"/>
        <v>0</v>
      </c>
      <c r="G24" s="63"/>
      <c r="H24" s="63">
        <f t="shared" si="8"/>
        <v>0</v>
      </c>
      <c r="I24" s="63">
        <f t="shared" si="9"/>
        <v>0</v>
      </c>
      <c r="J24" s="135">
        <f t="shared" si="6"/>
        <v>0</v>
      </c>
      <c r="K24" s="63">
        <f t="shared" si="3"/>
        <v>0</v>
      </c>
      <c r="L24" s="63">
        <f t="shared" si="4"/>
        <v>0</v>
      </c>
    </row>
    <row r="25" spans="1:12" ht="28.5" x14ac:dyDescent="0.2">
      <c r="A25" s="62" t="s">
        <v>59</v>
      </c>
      <c r="B25" s="73">
        <v>297</v>
      </c>
      <c r="C25" s="63" t="s">
        <v>41</v>
      </c>
      <c r="D25" s="63">
        <f t="shared" si="0"/>
        <v>78.099999999999994</v>
      </c>
      <c r="E25" s="63">
        <f t="shared" si="1"/>
        <v>3.4000000000000057</v>
      </c>
      <c r="F25" s="63">
        <f t="shared" si="5"/>
        <v>81.5</v>
      </c>
      <c r="G25" s="63">
        <v>2055</v>
      </c>
      <c r="H25" s="63">
        <f t="shared" ref="H25:H35" si="11">ROUND(B25/500,2)</f>
        <v>0.59</v>
      </c>
      <c r="I25" s="63">
        <f t="shared" si="9"/>
        <v>59</v>
      </c>
      <c r="J25" s="135">
        <f t="shared" si="6"/>
        <v>60</v>
      </c>
      <c r="K25" s="63">
        <f t="shared" si="3"/>
        <v>18.100000000000001</v>
      </c>
      <c r="L25" s="63">
        <f t="shared" si="4"/>
        <v>78.099999999999994</v>
      </c>
    </row>
    <row r="26" spans="1:12" ht="28.5" x14ac:dyDescent="0.2">
      <c r="A26" s="62" t="s">
        <v>60</v>
      </c>
      <c r="B26" s="73">
        <v>176</v>
      </c>
      <c r="C26" s="63" t="s">
        <v>41</v>
      </c>
      <c r="D26" s="63">
        <f t="shared" si="0"/>
        <v>46.400000000000006</v>
      </c>
      <c r="E26" s="63">
        <f t="shared" si="1"/>
        <v>1.8999999999999915</v>
      </c>
      <c r="F26" s="63">
        <f t="shared" si="5"/>
        <v>48.3</v>
      </c>
      <c r="G26" s="63">
        <v>2055</v>
      </c>
      <c r="H26" s="63">
        <f t="shared" si="11"/>
        <v>0.35</v>
      </c>
      <c r="I26" s="63">
        <f t="shared" si="9"/>
        <v>35</v>
      </c>
      <c r="J26" s="135">
        <f t="shared" si="6"/>
        <v>35.6</v>
      </c>
      <c r="K26" s="63">
        <f t="shared" si="3"/>
        <v>10.8</v>
      </c>
      <c r="L26" s="63">
        <f t="shared" si="4"/>
        <v>46.400000000000006</v>
      </c>
    </row>
    <row r="27" spans="1:12" ht="28.5" x14ac:dyDescent="0.2">
      <c r="A27" s="62" t="s">
        <v>61</v>
      </c>
      <c r="B27" s="73">
        <v>356</v>
      </c>
      <c r="C27" s="63" t="s">
        <v>41</v>
      </c>
      <c r="D27" s="63">
        <f t="shared" si="0"/>
        <v>94</v>
      </c>
      <c r="E27" s="63">
        <f t="shared" si="1"/>
        <v>3.7000000000000028</v>
      </c>
      <c r="F27" s="63">
        <f t="shared" si="5"/>
        <v>97.7</v>
      </c>
      <c r="G27" s="63">
        <v>2055</v>
      </c>
      <c r="H27" s="63">
        <f t="shared" si="11"/>
        <v>0.71</v>
      </c>
      <c r="I27" s="63">
        <f t="shared" si="9"/>
        <v>71</v>
      </c>
      <c r="J27" s="135">
        <f t="shared" si="6"/>
        <v>72.2</v>
      </c>
      <c r="K27" s="63">
        <f t="shared" si="3"/>
        <v>21.8</v>
      </c>
      <c r="L27" s="63">
        <f t="shared" si="4"/>
        <v>94</v>
      </c>
    </row>
    <row r="28" spans="1:12" ht="28.5" x14ac:dyDescent="0.2">
      <c r="A28" s="62" t="s">
        <v>62</v>
      </c>
      <c r="B28" s="73">
        <v>369</v>
      </c>
      <c r="C28" s="63" t="s">
        <v>41</v>
      </c>
      <c r="D28" s="63">
        <f t="shared" si="0"/>
        <v>99.3</v>
      </c>
      <c r="E28" s="63">
        <f t="shared" si="1"/>
        <v>1.9000000000000057</v>
      </c>
      <c r="F28" s="63">
        <f t="shared" si="5"/>
        <v>101.2</v>
      </c>
      <c r="G28" s="63">
        <v>2055</v>
      </c>
      <c r="H28" s="63">
        <f t="shared" si="11"/>
        <v>0.74</v>
      </c>
      <c r="I28" s="63">
        <f t="shared" si="9"/>
        <v>75</v>
      </c>
      <c r="J28" s="135">
        <f t="shared" si="6"/>
        <v>76.3</v>
      </c>
      <c r="K28" s="63">
        <f t="shared" si="3"/>
        <v>23</v>
      </c>
      <c r="L28" s="63">
        <f t="shared" si="4"/>
        <v>99.3</v>
      </c>
    </row>
    <row r="29" spans="1:12" ht="28.5" x14ac:dyDescent="0.2">
      <c r="A29" s="62" t="s">
        <v>63</v>
      </c>
      <c r="B29" s="73">
        <v>349</v>
      </c>
      <c r="C29" s="63" t="s">
        <v>41</v>
      </c>
      <c r="D29" s="63">
        <f t="shared" si="0"/>
        <v>92.7</v>
      </c>
      <c r="E29" s="63">
        <f t="shared" si="1"/>
        <v>3.0999999999999943</v>
      </c>
      <c r="F29" s="63">
        <f t="shared" si="5"/>
        <v>95.8</v>
      </c>
      <c r="G29" s="63">
        <v>2055</v>
      </c>
      <c r="H29" s="63">
        <f t="shared" si="11"/>
        <v>0.7</v>
      </c>
      <c r="I29" s="63">
        <f t="shared" si="9"/>
        <v>70</v>
      </c>
      <c r="J29" s="135">
        <f t="shared" si="6"/>
        <v>71.2</v>
      </c>
      <c r="K29" s="63">
        <f t="shared" si="3"/>
        <v>21.5</v>
      </c>
      <c r="L29" s="63">
        <f t="shared" si="4"/>
        <v>92.7</v>
      </c>
    </row>
    <row r="30" spans="1:12" ht="28.5" x14ac:dyDescent="0.2">
      <c r="A30" s="62" t="s">
        <v>64</v>
      </c>
      <c r="B30" s="73">
        <v>159</v>
      </c>
      <c r="C30" s="63" t="s">
        <v>41</v>
      </c>
      <c r="D30" s="63">
        <f t="shared" si="0"/>
        <v>42.400000000000006</v>
      </c>
      <c r="E30" s="63">
        <f t="shared" si="1"/>
        <v>1.1999999999999957</v>
      </c>
      <c r="F30" s="63">
        <f t="shared" si="5"/>
        <v>43.6</v>
      </c>
      <c r="G30" s="63">
        <v>2055</v>
      </c>
      <c r="H30" s="63">
        <f t="shared" si="11"/>
        <v>0.32</v>
      </c>
      <c r="I30" s="63">
        <f t="shared" si="9"/>
        <v>32</v>
      </c>
      <c r="J30" s="135">
        <f t="shared" si="6"/>
        <v>32.6</v>
      </c>
      <c r="K30" s="63">
        <f t="shared" si="3"/>
        <v>9.8000000000000007</v>
      </c>
      <c r="L30" s="63">
        <f t="shared" si="4"/>
        <v>42.400000000000006</v>
      </c>
    </row>
    <row r="31" spans="1:12" ht="28.5" x14ac:dyDescent="0.2">
      <c r="A31" s="62" t="s">
        <v>65</v>
      </c>
      <c r="B31" s="73">
        <v>159</v>
      </c>
      <c r="C31" s="63" t="s">
        <v>41</v>
      </c>
      <c r="D31" s="63">
        <f t="shared" si="0"/>
        <v>42.400000000000006</v>
      </c>
      <c r="E31" s="63">
        <f t="shared" si="1"/>
        <v>1.1999999999999957</v>
      </c>
      <c r="F31" s="63">
        <f t="shared" si="5"/>
        <v>43.6</v>
      </c>
      <c r="G31" s="63">
        <v>2055</v>
      </c>
      <c r="H31" s="63">
        <f t="shared" si="11"/>
        <v>0.32</v>
      </c>
      <c r="I31" s="63">
        <f t="shared" si="9"/>
        <v>32</v>
      </c>
      <c r="J31" s="135">
        <f t="shared" si="6"/>
        <v>32.6</v>
      </c>
      <c r="K31" s="63">
        <f t="shared" si="3"/>
        <v>9.8000000000000007</v>
      </c>
      <c r="L31" s="63">
        <f t="shared" si="4"/>
        <v>42.400000000000006</v>
      </c>
    </row>
    <row r="32" spans="1:12" ht="28.5" x14ac:dyDescent="0.2">
      <c r="A32" s="62" t="s">
        <v>66</v>
      </c>
      <c r="B32" s="73">
        <v>186</v>
      </c>
      <c r="C32" s="63" t="s">
        <v>41</v>
      </c>
      <c r="D32" s="63">
        <f t="shared" si="0"/>
        <v>49</v>
      </c>
      <c r="E32" s="63">
        <f t="shared" si="1"/>
        <v>2</v>
      </c>
      <c r="F32" s="63">
        <f t="shared" si="5"/>
        <v>51</v>
      </c>
      <c r="G32" s="63">
        <v>2055</v>
      </c>
      <c r="H32" s="63">
        <f t="shared" si="11"/>
        <v>0.37</v>
      </c>
      <c r="I32" s="63">
        <f t="shared" si="9"/>
        <v>37</v>
      </c>
      <c r="J32" s="135">
        <f t="shared" si="6"/>
        <v>37.6</v>
      </c>
      <c r="K32" s="63">
        <f t="shared" si="3"/>
        <v>11.4</v>
      </c>
      <c r="L32" s="63">
        <f t="shared" si="4"/>
        <v>49</v>
      </c>
    </row>
    <row r="33" spans="1:12" ht="28.5" x14ac:dyDescent="0.2">
      <c r="A33" s="62" t="s">
        <v>67</v>
      </c>
      <c r="B33" s="73">
        <v>271</v>
      </c>
      <c r="C33" s="63" t="s">
        <v>41</v>
      </c>
      <c r="D33" s="63">
        <f t="shared" si="0"/>
        <v>71.5</v>
      </c>
      <c r="E33" s="63">
        <f t="shared" si="1"/>
        <v>2.9000000000000057</v>
      </c>
      <c r="F33" s="63">
        <f t="shared" si="5"/>
        <v>74.400000000000006</v>
      </c>
      <c r="G33" s="63">
        <v>2055</v>
      </c>
      <c r="H33" s="63">
        <f t="shared" si="11"/>
        <v>0.54</v>
      </c>
      <c r="I33" s="63">
        <f t="shared" si="9"/>
        <v>54</v>
      </c>
      <c r="J33" s="135">
        <f t="shared" si="6"/>
        <v>54.9</v>
      </c>
      <c r="K33" s="63">
        <f t="shared" si="3"/>
        <v>16.600000000000001</v>
      </c>
      <c r="L33" s="63">
        <f t="shared" si="4"/>
        <v>71.5</v>
      </c>
    </row>
    <row r="34" spans="1:12" ht="28.5" x14ac:dyDescent="0.2">
      <c r="A34" s="62" t="s">
        <v>68</v>
      </c>
      <c r="B34" s="73">
        <v>378</v>
      </c>
      <c r="C34" s="63" t="s">
        <v>41</v>
      </c>
      <c r="D34" s="63">
        <f t="shared" si="0"/>
        <v>101.9</v>
      </c>
      <c r="E34" s="63">
        <f t="shared" si="1"/>
        <v>1.7999999999999972</v>
      </c>
      <c r="F34" s="63">
        <f t="shared" si="5"/>
        <v>103.7</v>
      </c>
      <c r="G34" s="63">
        <v>2055</v>
      </c>
      <c r="H34" s="63">
        <f t="shared" si="11"/>
        <v>0.76</v>
      </c>
      <c r="I34" s="63">
        <f t="shared" si="9"/>
        <v>77</v>
      </c>
      <c r="J34" s="135">
        <f t="shared" si="6"/>
        <v>78.3</v>
      </c>
      <c r="K34" s="63">
        <f t="shared" si="3"/>
        <v>23.6</v>
      </c>
      <c r="L34" s="63">
        <f t="shared" si="4"/>
        <v>101.9</v>
      </c>
    </row>
    <row r="35" spans="1:12" ht="28.5" x14ac:dyDescent="0.2">
      <c r="A35" s="62" t="s">
        <v>69</v>
      </c>
      <c r="B35" s="73">
        <v>113</v>
      </c>
      <c r="C35" s="63" t="s">
        <v>41</v>
      </c>
      <c r="D35" s="63">
        <f t="shared" si="0"/>
        <v>30.5</v>
      </c>
      <c r="E35" s="63">
        <f t="shared" si="1"/>
        <v>0.5</v>
      </c>
      <c r="F35" s="63">
        <f t="shared" si="5"/>
        <v>31</v>
      </c>
      <c r="G35" s="63">
        <v>2055</v>
      </c>
      <c r="H35" s="63">
        <f t="shared" si="11"/>
        <v>0.23</v>
      </c>
      <c r="I35" s="63">
        <f t="shared" si="9"/>
        <v>23</v>
      </c>
      <c r="J35" s="135">
        <f t="shared" si="6"/>
        <v>23.4</v>
      </c>
      <c r="K35" s="63">
        <f t="shared" si="3"/>
        <v>7.1</v>
      </c>
      <c r="L35" s="63">
        <f t="shared" si="4"/>
        <v>30.5</v>
      </c>
    </row>
    <row r="36" spans="1:12" x14ac:dyDescent="0.2">
      <c r="A36" s="62" t="s">
        <v>70</v>
      </c>
      <c r="B36" s="64">
        <f>SUM(B6:B35)</f>
        <v>8763</v>
      </c>
      <c r="C36" s="64">
        <f>SUM(C6:C35)</f>
        <v>2</v>
      </c>
      <c r="D36" s="64">
        <f>SUM(D6:D35)</f>
        <v>2229.3000000000002</v>
      </c>
      <c r="E36" s="64">
        <f>SUM(E6:E35)</f>
        <v>174.89999999999992</v>
      </c>
      <c r="F36" s="76">
        <f>SUM(F6:F35)</f>
        <v>2404.1999999999998</v>
      </c>
      <c r="G36" s="64"/>
      <c r="H36" s="64">
        <f>SUM(H6:H35)</f>
        <v>16.369999999999997</v>
      </c>
      <c r="I36" s="64">
        <f>SUM(I6:I35)</f>
        <v>1683</v>
      </c>
      <c r="J36" s="64">
        <f>SUM(J6:J35)</f>
        <v>1712.1999999999998</v>
      </c>
      <c r="K36" s="64">
        <f>SUM(K6:K35)</f>
        <v>517.1</v>
      </c>
      <c r="L36" s="64">
        <f>SUM(L6:L35)</f>
        <v>2229.3000000000002</v>
      </c>
    </row>
    <row r="39" spans="1:12" x14ac:dyDescent="0.2">
      <c r="B39" s="56"/>
    </row>
  </sheetData>
  <autoFilter ref="A5:L36"/>
  <pageMargins left="0.39370078740157483" right="0.19685039370078741" top="0.39370078740157483" bottom="0.19685039370078741" header="0.51181102362204722" footer="0.51181102362204722"/>
  <pageSetup paperSize="9" scale="6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workbookViewId="0">
      <selection activeCell="A28" sqref="A28:XFD28"/>
    </sheetView>
  </sheetViews>
  <sheetFormatPr defaultRowHeight="15" x14ac:dyDescent="0.2"/>
  <cols>
    <col min="1" max="1" width="43.7109375" style="66" customWidth="1"/>
    <col min="2" max="4" width="12.85546875" style="65" customWidth="1"/>
    <col min="5" max="5" width="14" style="65" customWidth="1"/>
    <col min="6" max="6" width="16" style="65" customWidth="1"/>
    <col min="7" max="7" width="12.7109375" style="65" customWidth="1"/>
    <col min="8" max="8" width="9.140625" style="66" customWidth="1"/>
    <col min="9" max="16384" width="9.140625" style="66"/>
  </cols>
  <sheetData>
    <row r="2" spans="1:8" x14ac:dyDescent="0.2">
      <c r="A2" s="161" t="s">
        <v>76</v>
      </c>
      <c r="B2" s="161"/>
      <c r="C2" s="161"/>
      <c r="D2" s="161"/>
      <c r="E2" s="161"/>
      <c r="F2" s="161"/>
      <c r="G2" s="161"/>
    </row>
    <row r="3" spans="1:8" ht="15" customHeight="1" x14ac:dyDescent="0.2">
      <c r="A3" s="161" t="s">
        <v>74</v>
      </c>
      <c r="B3" s="161"/>
      <c r="C3" s="161"/>
      <c r="D3" s="161"/>
      <c r="E3" s="161"/>
      <c r="F3" s="161"/>
      <c r="G3" s="161"/>
    </row>
    <row r="4" spans="1:8" ht="15" customHeight="1" x14ac:dyDescent="0.2">
      <c r="A4" s="162" t="s">
        <v>157</v>
      </c>
      <c r="B4" s="162"/>
      <c r="C4" s="162"/>
      <c r="D4" s="161"/>
      <c r="E4" s="161"/>
      <c r="F4" s="161"/>
      <c r="G4" s="161"/>
    </row>
    <row r="5" spans="1:8" x14ac:dyDescent="0.2">
      <c r="A5" s="67"/>
    </row>
    <row r="6" spans="1:8" ht="21" customHeight="1" x14ac:dyDescent="0.2">
      <c r="A6" s="158" t="s">
        <v>75</v>
      </c>
      <c r="B6" s="158" t="s">
        <v>158</v>
      </c>
      <c r="C6" s="158" t="s">
        <v>159</v>
      </c>
      <c r="D6" s="158" t="s">
        <v>142</v>
      </c>
      <c r="E6" s="158" t="s">
        <v>77</v>
      </c>
      <c r="F6" s="158" t="s">
        <v>78</v>
      </c>
      <c r="G6" s="158" t="s">
        <v>30</v>
      </c>
      <c r="H6" s="158" t="s">
        <v>143</v>
      </c>
    </row>
    <row r="7" spans="1:8" ht="9" customHeight="1" x14ac:dyDescent="0.2">
      <c r="A7" s="159"/>
      <c r="B7" s="159"/>
      <c r="C7" s="159"/>
      <c r="D7" s="159"/>
      <c r="E7" s="159"/>
      <c r="F7" s="159"/>
      <c r="G7" s="159"/>
      <c r="H7" s="159"/>
    </row>
    <row r="8" spans="1:8" ht="83.25" customHeight="1" x14ac:dyDescent="0.2">
      <c r="A8" s="160"/>
      <c r="B8" s="160"/>
      <c r="C8" s="160"/>
      <c r="D8" s="160"/>
      <c r="E8" s="160"/>
      <c r="F8" s="160"/>
      <c r="G8" s="160"/>
      <c r="H8" s="160"/>
    </row>
    <row r="9" spans="1:8" x14ac:dyDescent="0.2">
      <c r="A9" s="68" t="s">
        <v>40</v>
      </c>
      <c r="B9" s="137">
        <v>4</v>
      </c>
      <c r="C9" s="137">
        <v>1</v>
      </c>
      <c r="D9" s="136">
        <f>SUM(B9:C9)</f>
        <v>5</v>
      </c>
      <c r="E9" s="69">
        <v>1</v>
      </c>
      <c r="F9" s="74">
        <f>ROUND($G$40*1000/$D$40,2)</f>
        <v>571.42999999999995</v>
      </c>
      <c r="G9" s="69">
        <f>ROUND($D9/$D$40*100,1)</f>
        <v>2.9</v>
      </c>
      <c r="H9" s="75">
        <f>G9</f>
        <v>2.9</v>
      </c>
    </row>
    <row r="10" spans="1:8" x14ac:dyDescent="0.2">
      <c r="A10" s="68" t="s">
        <v>42</v>
      </c>
      <c r="B10" s="137">
        <v>4</v>
      </c>
      <c r="C10" s="137">
        <v>1</v>
      </c>
      <c r="D10" s="136">
        <f t="shared" ref="D10:D38" si="0">SUM(B10:C10)</f>
        <v>5</v>
      </c>
      <c r="E10" s="69">
        <v>1</v>
      </c>
      <c r="F10" s="74">
        <f t="shared" ref="F10:F38" si="1">ROUND($G$40*1000/$D$40,2)</f>
        <v>571.42999999999995</v>
      </c>
      <c r="G10" s="69">
        <f t="shared" ref="G10:G37" si="2">ROUND($D10/$D$40*100,1)</f>
        <v>2.9</v>
      </c>
      <c r="H10" s="75">
        <f t="shared" ref="H10:H38" si="3">G10</f>
        <v>2.9</v>
      </c>
    </row>
    <row r="11" spans="1:8" x14ac:dyDescent="0.2">
      <c r="A11" s="68" t="s">
        <v>43</v>
      </c>
      <c r="B11" s="137">
        <v>4</v>
      </c>
      <c r="C11" s="137">
        <v>0</v>
      </c>
      <c r="D11" s="136">
        <f t="shared" si="0"/>
        <v>4</v>
      </c>
      <c r="E11" s="69">
        <v>1</v>
      </c>
      <c r="F11" s="74">
        <f t="shared" si="1"/>
        <v>571.42999999999995</v>
      </c>
      <c r="G11" s="69">
        <f t="shared" si="2"/>
        <v>2.2999999999999998</v>
      </c>
      <c r="H11" s="75">
        <f t="shared" si="3"/>
        <v>2.2999999999999998</v>
      </c>
    </row>
    <row r="12" spans="1:8" x14ac:dyDescent="0.2">
      <c r="A12" s="68" t="s">
        <v>44</v>
      </c>
      <c r="B12" s="137">
        <v>11</v>
      </c>
      <c r="C12" s="137">
        <v>0</v>
      </c>
      <c r="D12" s="136">
        <f t="shared" si="0"/>
        <v>11</v>
      </c>
      <c r="E12" s="69">
        <v>1</v>
      </c>
      <c r="F12" s="74">
        <f t="shared" si="1"/>
        <v>571.42999999999995</v>
      </c>
      <c r="G12" s="69">
        <f t="shared" si="2"/>
        <v>6.3</v>
      </c>
      <c r="H12" s="75">
        <f t="shared" si="3"/>
        <v>6.3</v>
      </c>
    </row>
    <row r="13" spans="1:8" x14ac:dyDescent="0.2">
      <c r="A13" s="68" t="s">
        <v>45</v>
      </c>
      <c r="B13" s="137">
        <v>8</v>
      </c>
      <c r="C13" s="137">
        <v>12</v>
      </c>
      <c r="D13" s="136">
        <f t="shared" si="0"/>
        <v>20</v>
      </c>
      <c r="E13" s="69">
        <v>1</v>
      </c>
      <c r="F13" s="74">
        <f t="shared" si="1"/>
        <v>571.42999999999995</v>
      </c>
      <c r="G13" s="69">
        <f t="shared" si="2"/>
        <v>11.4</v>
      </c>
      <c r="H13" s="75">
        <f t="shared" si="3"/>
        <v>11.4</v>
      </c>
    </row>
    <row r="14" spans="1:8" x14ac:dyDescent="0.2">
      <c r="A14" s="68" t="s">
        <v>46</v>
      </c>
      <c r="B14" s="137">
        <v>1</v>
      </c>
      <c r="C14" s="137">
        <v>0</v>
      </c>
      <c r="D14" s="136">
        <f t="shared" si="0"/>
        <v>1</v>
      </c>
      <c r="E14" s="69">
        <v>1</v>
      </c>
      <c r="F14" s="74">
        <f t="shared" si="1"/>
        <v>571.42999999999995</v>
      </c>
      <c r="G14" s="69">
        <f t="shared" si="2"/>
        <v>0.6</v>
      </c>
      <c r="H14" s="75">
        <f t="shared" si="3"/>
        <v>0.6</v>
      </c>
    </row>
    <row r="15" spans="1:8" x14ac:dyDescent="0.2">
      <c r="A15" s="68" t="s">
        <v>47</v>
      </c>
      <c r="B15" s="137">
        <v>4</v>
      </c>
      <c r="C15" s="137">
        <v>1</v>
      </c>
      <c r="D15" s="136">
        <f t="shared" si="0"/>
        <v>5</v>
      </c>
      <c r="E15" s="69">
        <v>1</v>
      </c>
      <c r="F15" s="74">
        <f t="shared" si="1"/>
        <v>571.42999999999995</v>
      </c>
      <c r="G15" s="69">
        <f t="shared" si="2"/>
        <v>2.9</v>
      </c>
      <c r="H15" s="75">
        <f t="shared" si="3"/>
        <v>2.9</v>
      </c>
    </row>
    <row r="16" spans="1:8" x14ac:dyDescent="0.2">
      <c r="A16" s="68" t="s">
        <v>48</v>
      </c>
      <c r="B16" s="137">
        <v>4</v>
      </c>
      <c r="C16" s="137">
        <v>3</v>
      </c>
      <c r="D16" s="136">
        <f t="shared" si="0"/>
        <v>7</v>
      </c>
      <c r="E16" s="69">
        <v>1</v>
      </c>
      <c r="F16" s="74">
        <f t="shared" si="1"/>
        <v>571.42999999999995</v>
      </c>
      <c r="G16" s="69">
        <f t="shared" si="2"/>
        <v>4</v>
      </c>
      <c r="H16" s="75">
        <f t="shared" si="3"/>
        <v>4</v>
      </c>
    </row>
    <row r="17" spans="1:8" x14ac:dyDescent="0.2">
      <c r="A17" s="68" t="s">
        <v>49</v>
      </c>
      <c r="B17" s="137">
        <v>2</v>
      </c>
      <c r="C17" s="137">
        <v>0</v>
      </c>
      <c r="D17" s="136">
        <f t="shared" si="0"/>
        <v>2</v>
      </c>
      <c r="E17" s="69">
        <v>1</v>
      </c>
      <c r="F17" s="74">
        <f t="shared" si="1"/>
        <v>571.42999999999995</v>
      </c>
      <c r="G17" s="69">
        <f t="shared" si="2"/>
        <v>1.1000000000000001</v>
      </c>
      <c r="H17" s="75">
        <f t="shared" si="3"/>
        <v>1.1000000000000001</v>
      </c>
    </row>
    <row r="18" spans="1:8" x14ac:dyDescent="0.2">
      <c r="A18" s="68" t="s">
        <v>50</v>
      </c>
      <c r="B18" s="137">
        <v>4</v>
      </c>
      <c r="C18" s="137">
        <v>2</v>
      </c>
      <c r="D18" s="136">
        <f t="shared" si="0"/>
        <v>6</v>
      </c>
      <c r="E18" s="69">
        <v>1</v>
      </c>
      <c r="F18" s="74">
        <f t="shared" si="1"/>
        <v>571.42999999999995</v>
      </c>
      <c r="G18" s="69">
        <f t="shared" si="2"/>
        <v>3.4</v>
      </c>
      <c r="H18" s="75">
        <f t="shared" si="3"/>
        <v>3.4</v>
      </c>
    </row>
    <row r="19" spans="1:8" x14ac:dyDescent="0.2">
      <c r="A19" s="68" t="s">
        <v>51</v>
      </c>
      <c r="B19" s="137">
        <v>1</v>
      </c>
      <c r="C19" s="137">
        <v>0</v>
      </c>
      <c r="D19" s="136">
        <f t="shared" si="0"/>
        <v>1</v>
      </c>
      <c r="E19" s="69">
        <v>1</v>
      </c>
      <c r="F19" s="74">
        <f t="shared" si="1"/>
        <v>571.42999999999995</v>
      </c>
      <c r="G19" s="69">
        <f t="shared" si="2"/>
        <v>0.6</v>
      </c>
      <c r="H19" s="75">
        <f t="shared" si="3"/>
        <v>0.6</v>
      </c>
    </row>
    <row r="20" spans="1:8" x14ac:dyDescent="0.2">
      <c r="A20" s="68" t="s">
        <v>52</v>
      </c>
      <c r="B20" s="137">
        <v>3</v>
      </c>
      <c r="C20" s="137">
        <v>0</v>
      </c>
      <c r="D20" s="136">
        <f t="shared" si="0"/>
        <v>3</v>
      </c>
      <c r="E20" s="69">
        <v>1</v>
      </c>
      <c r="F20" s="74">
        <f t="shared" si="1"/>
        <v>571.42999999999995</v>
      </c>
      <c r="G20" s="69">
        <f t="shared" si="2"/>
        <v>1.7</v>
      </c>
      <c r="H20" s="75">
        <f t="shared" si="3"/>
        <v>1.7</v>
      </c>
    </row>
    <row r="21" spans="1:8" x14ac:dyDescent="0.2">
      <c r="A21" s="68" t="s">
        <v>53</v>
      </c>
      <c r="B21" s="137">
        <v>5</v>
      </c>
      <c r="C21" s="137">
        <v>0</v>
      </c>
      <c r="D21" s="136">
        <f t="shared" si="0"/>
        <v>5</v>
      </c>
      <c r="E21" s="69">
        <v>1</v>
      </c>
      <c r="F21" s="74">
        <f t="shared" si="1"/>
        <v>571.42999999999995</v>
      </c>
      <c r="G21" s="69">
        <f t="shared" si="2"/>
        <v>2.9</v>
      </c>
      <c r="H21" s="75">
        <f t="shared" si="3"/>
        <v>2.9</v>
      </c>
    </row>
    <row r="22" spans="1:8" x14ac:dyDescent="0.2">
      <c r="A22" s="68" t="s">
        <v>54</v>
      </c>
      <c r="B22" s="137">
        <v>1</v>
      </c>
      <c r="C22" s="137">
        <v>2</v>
      </c>
      <c r="D22" s="136">
        <f t="shared" si="0"/>
        <v>3</v>
      </c>
      <c r="E22" s="69">
        <v>1</v>
      </c>
      <c r="F22" s="74">
        <f t="shared" si="1"/>
        <v>571.42999999999995</v>
      </c>
      <c r="G22" s="69">
        <f t="shared" si="2"/>
        <v>1.7</v>
      </c>
      <c r="H22" s="75">
        <f t="shared" si="3"/>
        <v>1.7</v>
      </c>
    </row>
    <row r="23" spans="1:8" x14ac:dyDescent="0.2">
      <c r="A23" s="68" t="s">
        <v>55</v>
      </c>
      <c r="B23" s="137">
        <v>5</v>
      </c>
      <c r="C23" s="137">
        <v>1</v>
      </c>
      <c r="D23" s="136">
        <f t="shared" si="0"/>
        <v>6</v>
      </c>
      <c r="E23" s="69">
        <v>1</v>
      </c>
      <c r="F23" s="74">
        <f t="shared" si="1"/>
        <v>571.42999999999995</v>
      </c>
      <c r="G23" s="69">
        <f t="shared" si="2"/>
        <v>3.4</v>
      </c>
      <c r="H23" s="75">
        <f t="shared" si="3"/>
        <v>3.4</v>
      </c>
    </row>
    <row r="24" spans="1:8" x14ac:dyDescent="0.2">
      <c r="A24" s="68" t="s">
        <v>56</v>
      </c>
      <c r="B24" s="137">
        <v>3</v>
      </c>
      <c r="C24" s="137">
        <v>0</v>
      </c>
      <c r="D24" s="136">
        <f t="shared" si="0"/>
        <v>3</v>
      </c>
      <c r="E24" s="69">
        <v>1</v>
      </c>
      <c r="F24" s="74">
        <f t="shared" si="1"/>
        <v>571.42999999999995</v>
      </c>
      <c r="G24" s="69">
        <f t="shared" si="2"/>
        <v>1.7</v>
      </c>
      <c r="H24" s="75">
        <f t="shared" si="3"/>
        <v>1.7</v>
      </c>
    </row>
    <row r="25" spans="1:8" x14ac:dyDescent="0.2">
      <c r="A25" s="68" t="s">
        <v>57</v>
      </c>
      <c r="B25" s="137">
        <v>2</v>
      </c>
      <c r="C25" s="137">
        <v>0</v>
      </c>
      <c r="D25" s="136">
        <f t="shared" si="0"/>
        <v>2</v>
      </c>
      <c r="E25" s="69">
        <v>1</v>
      </c>
      <c r="F25" s="74">
        <f t="shared" si="1"/>
        <v>571.42999999999995</v>
      </c>
      <c r="G25" s="69">
        <f t="shared" si="2"/>
        <v>1.1000000000000001</v>
      </c>
      <c r="H25" s="75">
        <f t="shared" si="3"/>
        <v>1.1000000000000001</v>
      </c>
    </row>
    <row r="26" spans="1:8" x14ac:dyDescent="0.2">
      <c r="A26" s="68" t="s">
        <v>58</v>
      </c>
      <c r="B26" s="137">
        <v>9</v>
      </c>
      <c r="C26" s="137">
        <v>8</v>
      </c>
      <c r="D26" s="136">
        <f t="shared" si="0"/>
        <v>17</v>
      </c>
      <c r="E26" s="69">
        <v>1</v>
      </c>
      <c r="F26" s="74">
        <f t="shared" si="1"/>
        <v>571.42999999999995</v>
      </c>
      <c r="G26" s="69">
        <f t="shared" si="2"/>
        <v>9.6999999999999993</v>
      </c>
      <c r="H26" s="75">
        <f t="shared" si="3"/>
        <v>9.6999999999999993</v>
      </c>
    </row>
    <row r="27" spans="1:8" x14ac:dyDescent="0.2">
      <c r="A27" s="68" t="s">
        <v>79</v>
      </c>
      <c r="B27" s="137"/>
      <c r="C27" s="137"/>
      <c r="D27" s="136">
        <f t="shared" si="0"/>
        <v>0</v>
      </c>
      <c r="E27" s="69">
        <v>1</v>
      </c>
      <c r="F27" s="74">
        <f t="shared" si="1"/>
        <v>571.42999999999995</v>
      </c>
      <c r="G27" s="69">
        <f t="shared" si="2"/>
        <v>0</v>
      </c>
      <c r="H27" s="75">
        <f t="shared" si="3"/>
        <v>0</v>
      </c>
    </row>
    <row r="28" spans="1:8" x14ac:dyDescent="0.2">
      <c r="A28" s="68" t="s">
        <v>59</v>
      </c>
      <c r="B28" s="137">
        <v>3</v>
      </c>
      <c r="C28" s="137">
        <v>1</v>
      </c>
      <c r="D28" s="136">
        <f t="shared" si="0"/>
        <v>4</v>
      </c>
      <c r="E28" s="69">
        <v>1</v>
      </c>
      <c r="F28" s="74">
        <f t="shared" si="1"/>
        <v>571.42999999999995</v>
      </c>
      <c r="G28" s="69">
        <f t="shared" si="2"/>
        <v>2.2999999999999998</v>
      </c>
      <c r="H28" s="75">
        <f t="shared" si="3"/>
        <v>2.2999999999999998</v>
      </c>
    </row>
    <row r="29" spans="1:8" x14ac:dyDescent="0.2">
      <c r="A29" s="68" t="s">
        <v>60</v>
      </c>
      <c r="B29" s="137">
        <v>0</v>
      </c>
      <c r="C29" s="137">
        <v>0</v>
      </c>
      <c r="D29" s="136">
        <f t="shared" si="0"/>
        <v>0</v>
      </c>
      <c r="E29" s="69">
        <v>1</v>
      </c>
      <c r="F29" s="74">
        <f t="shared" si="1"/>
        <v>571.42999999999995</v>
      </c>
      <c r="G29" s="69">
        <f t="shared" si="2"/>
        <v>0</v>
      </c>
      <c r="H29" s="75">
        <f t="shared" si="3"/>
        <v>0</v>
      </c>
    </row>
    <row r="30" spans="1:8" x14ac:dyDescent="0.2">
      <c r="A30" s="68" t="s">
        <v>61</v>
      </c>
      <c r="B30" s="137">
        <v>4</v>
      </c>
      <c r="C30" s="137">
        <v>3</v>
      </c>
      <c r="D30" s="136">
        <f t="shared" si="0"/>
        <v>7</v>
      </c>
      <c r="E30" s="69">
        <v>1</v>
      </c>
      <c r="F30" s="74">
        <f t="shared" si="1"/>
        <v>571.42999999999995</v>
      </c>
      <c r="G30" s="69">
        <f t="shared" si="2"/>
        <v>4</v>
      </c>
      <c r="H30" s="75">
        <f t="shared" si="3"/>
        <v>4</v>
      </c>
    </row>
    <row r="31" spans="1:8" x14ac:dyDescent="0.2">
      <c r="A31" s="68" t="s">
        <v>62</v>
      </c>
      <c r="B31" s="137">
        <v>5</v>
      </c>
      <c r="C31" s="137">
        <v>1</v>
      </c>
      <c r="D31" s="136">
        <f t="shared" si="0"/>
        <v>6</v>
      </c>
      <c r="E31" s="69">
        <v>1</v>
      </c>
      <c r="F31" s="74">
        <f t="shared" si="1"/>
        <v>571.42999999999995</v>
      </c>
      <c r="G31" s="69">
        <f t="shared" si="2"/>
        <v>3.4</v>
      </c>
      <c r="H31" s="75">
        <f t="shared" si="3"/>
        <v>3.4</v>
      </c>
    </row>
    <row r="32" spans="1:8" x14ac:dyDescent="0.2">
      <c r="A32" s="68" t="s">
        <v>63</v>
      </c>
      <c r="B32" s="137">
        <v>8</v>
      </c>
      <c r="C32" s="137">
        <v>0</v>
      </c>
      <c r="D32" s="136">
        <f t="shared" si="0"/>
        <v>8</v>
      </c>
      <c r="E32" s="69">
        <v>1</v>
      </c>
      <c r="F32" s="74">
        <f t="shared" si="1"/>
        <v>571.42999999999995</v>
      </c>
      <c r="G32" s="69">
        <f t="shared" si="2"/>
        <v>4.5999999999999996</v>
      </c>
      <c r="H32" s="75">
        <f t="shared" si="3"/>
        <v>4.5999999999999996</v>
      </c>
    </row>
    <row r="33" spans="1:8" x14ac:dyDescent="0.2">
      <c r="A33" s="68" t="s">
        <v>64</v>
      </c>
      <c r="B33" s="137">
        <v>0</v>
      </c>
      <c r="C33" s="137">
        <v>0</v>
      </c>
      <c r="D33" s="136">
        <f t="shared" si="0"/>
        <v>0</v>
      </c>
      <c r="E33" s="69">
        <v>1</v>
      </c>
      <c r="F33" s="74">
        <f t="shared" si="1"/>
        <v>571.42999999999995</v>
      </c>
      <c r="G33" s="69">
        <f t="shared" si="2"/>
        <v>0</v>
      </c>
      <c r="H33" s="75">
        <f t="shared" si="3"/>
        <v>0</v>
      </c>
    </row>
    <row r="34" spans="1:8" x14ac:dyDescent="0.2">
      <c r="A34" s="68" t="s">
        <v>65</v>
      </c>
      <c r="B34" s="137">
        <v>2</v>
      </c>
      <c r="C34" s="137">
        <v>1</v>
      </c>
      <c r="D34" s="136">
        <f t="shared" si="0"/>
        <v>3</v>
      </c>
      <c r="E34" s="69">
        <v>1</v>
      </c>
      <c r="F34" s="74">
        <f t="shared" si="1"/>
        <v>571.42999999999995</v>
      </c>
      <c r="G34" s="69">
        <f t="shared" si="2"/>
        <v>1.7</v>
      </c>
      <c r="H34" s="75">
        <f t="shared" si="3"/>
        <v>1.7</v>
      </c>
    </row>
    <row r="35" spans="1:8" x14ac:dyDescent="0.2">
      <c r="A35" s="68" t="s">
        <v>66</v>
      </c>
      <c r="B35" s="137">
        <v>1</v>
      </c>
      <c r="C35" s="137">
        <v>1</v>
      </c>
      <c r="D35" s="136">
        <f t="shared" si="0"/>
        <v>2</v>
      </c>
      <c r="E35" s="69">
        <v>1</v>
      </c>
      <c r="F35" s="74">
        <f t="shared" si="1"/>
        <v>571.42999999999995</v>
      </c>
      <c r="G35" s="69">
        <f t="shared" si="2"/>
        <v>1.1000000000000001</v>
      </c>
      <c r="H35" s="75">
        <f t="shared" si="3"/>
        <v>1.1000000000000001</v>
      </c>
    </row>
    <row r="36" spans="1:8" x14ac:dyDescent="0.2">
      <c r="A36" s="68" t="s">
        <v>67</v>
      </c>
      <c r="B36" s="137">
        <v>8</v>
      </c>
      <c r="C36" s="137">
        <v>2</v>
      </c>
      <c r="D36" s="136">
        <f t="shared" si="0"/>
        <v>10</v>
      </c>
      <c r="E36" s="69">
        <v>1</v>
      </c>
      <c r="F36" s="74">
        <f t="shared" si="1"/>
        <v>571.42999999999995</v>
      </c>
      <c r="G36" s="69">
        <f t="shared" si="2"/>
        <v>5.7</v>
      </c>
      <c r="H36" s="75">
        <f t="shared" si="3"/>
        <v>5.7</v>
      </c>
    </row>
    <row r="37" spans="1:8" x14ac:dyDescent="0.2">
      <c r="A37" s="68" t="s">
        <v>68</v>
      </c>
      <c r="B37" s="137">
        <v>13</v>
      </c>
      <c r="C37" s="137">
        <v>15</v>
      </c>
      <c r="D37" s="136">
        <f t="shared" si="0"/>
        <v>28</v>
      </c>
      <c r="E37" s="69">
        <v>1</v>
      </c>
      <c r="F37" s="74">
        <f t="shared" si="1"/>
        <v>571.42999999999995</v>
      </c>
      <c r="G37" s="69">
        <f t="shared" si="2"/>
        <v>16</v>
      </c>
      <c r="H37" s="75">
        <f t="shared" si="3"/>
        <v>16</v>
      </c>
    </row>
    <row r="38" spans="1:8" x14ac:dyDescent="0.2">
      <c r="A38" s="68" t="s">
        <v>69</v>
      </c>
      <c r="B38" s="137">
        <v>1</v>
      </c>
      <c r="C38" s="137">
        <v>0</v>
      </c>
      <c r="D38" s="136">
        <f t="shared" si="0"/>
        <v>1</v>
      </c>
      <c r="E38" s="69">
        <v>1</v>
      </c>
      <c r="F38" s="74">
        <f t="shared" si="1"/>
        <v>571.42999999999995</v>
      </c>
      <c r="G38" s="69">
        <f>ROUND($D38/$D$40*100,1)</f>
        <v>0.6</v>
      </c>
      <c r="H38" s="75">
        <f t="shared" si="3"/>
        <v>0.6</v>
      </c>
    </row>
    <row r="39" spans="1:8" x14ac:dyDescent="0.2">
      <c r="A39" s="68"/>
      <c r="B39" s="136"/>
      <c r="C39" s="136"/>
      <c r="D39" s="136"/>
      <c r="E39" s="40"/>
      <c r="F39" s="40"/>
      <c r="G39" s="40"/>
    </row>
    <row r="40" spans="1:8" ht="15.75" customHeight="1" x14ac:dyDescent="0.25">
      <c r="A40" s="70" t="s">
        <v>28</v>
      </c>
      <c r="B40" s="46">
        <f>SUM(B9:B39)</f>
        <v>120</v>
      </c>
      <c r="C40" s="46">
        <f>SUM(C9:C39)</f>
        <v>55</v>
      </c>
      <c r="D40" s="46">
        <f>SUM(D9:D39)</f>
        <v>175</v>
      </c>
      <c r="E40" s="71"/>
      <c r="F40" s="71"/>
      <c r="G40" s="71">
        <f>SUM(G9:G39)</f>
        <v>100</v>
      </c>
      <c r="H40" s="71">
        <f>SUM(H9:H39)</f>
        <v>100</v>
      </c>
    </row>
    <row r="42" spans="1:8" ht="18.75" x14ac:dyDescent="0.3">
      <c r="A42" s="72"/>
    </row>
    <row r="43" spans="1:8" ht="18.75" x14ac:dyDescent="0.3">
      <c r="A43" s="72"/>
      <c r="B43" s="66"/>
      <c r="C43" s="66"/>
      <c r="D43" s="66"/>
      <c r="E43" s="66"/>
      <c r="F43" s="66"/>
      <c r="G43" s="66"/>
    </row>
  </sheetData>
  <autoFilter ref="A9:H38"/>
  <mergeCells count="11">
    <mergeCell ref="H6:H8"/>
    <mergeCell ref="A2:G2"/>
    <mergeCell ref="A3:G3"/>
    <mergeCell ref="A4:G4"/>
    <mergeCell ref="A6:A8"/>
    <mergeCell ref="D6:D8"/>
    <mergeCell ref="G6:G8"/>
    <mergeCell ref="E6:E8"/>
    <mergeCell ref="F6:F8"/>
    <mergeCell ref="C6:C8"/>
    <mergeCell ref="B6:B8"/>
  </mergeCells>
  <phoneticPr fontId="7" type="noConversion"/>
  <pageMargins left="0.39370078740157483" right="0.19685039370078741" top="0.39370078740157483" bottom="0.19685039370078741" header="0.51181102362204722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16"/>
  <sheetViews>
    <sheetView workbookViewId="0">
      <selection activeCell="H10" sqref="H10:H11"/>
    </sheetView>
  </sheetViews>
  <sheetFormatPr defaultRowHeight="18.75" x14ac:dyDescent="0.3"/>
  <cols>
    <col min="1" max="1" width="40.7109375" style="72" customWidth="1"/>
    <col min="2" max="2" width="16.7109375" style="72" customWidth="1"/>
    <col min="3" max="3" width="22.140625" style="72" customWidth="1"/>
    <col min="4" max="4" width="19.7109375" style="72" customWidth="1"/>
    <col min="5" max="16384" width="9.140625" style="72"/>
  </cols>
  <sheetData>
    <row r="3" spans="1:4" x14ac:dyDescent="0.3">
      <c r="A3" s="163" t="s">
        <v>86</v>
      </c>
      <c r="B3" s="163"/>
      <c r="C3" s="163"/>
      <c r="D3" s="163"/>
    </row>
    <row r="4" spans="1:4" x14ac:dyDescent="0.3">
      <c r="A4" s="163" t="s">
        <v>98</v>
      </c>
      <c r="B4" s="163"/>
      <c r="C4" s="163"/>
      <c r="D4" s="163"/>
    </row>
    <row r="5" spans="1:4" x14ac:dyDescent="0.3">
      <c r="A5" s="163" t="s">
        <v>155</v>
      </c>
      <c r="B5" s="163"/>
      <c r="C5" s="163"/>
      <c r="D5" s="163"/>
    </row>
    <row r="6" spans="1:4" x14ac:dyDescent="0.3">
      <c r="A6" s="141"/>
    </row>
    <row r="7" spans="1:4" x14ac:dyDescent="0.3">
      <c r="A7" s="141"/>
      <c r="D7" s="72" t="s">
        <v>85</v>
      </c>
    </row>
    <row r="8" spans="1:4" ht="24.75" customHeight="1" x14ac:dyDescent="0.3">
      <c r="A8" s="164" t="s">
        <v>0</v>
      </c>
      <c r="B8" s="165" t="s">
        <v>148</v>
      </c>
      <c r="C8" s="165" t="s">
        <v>149</v>
      </c>
      <c r="D8" s="165" t="s">
        <v>150</v>
      </c>
    </row>
    <row r="9" spans="1:4" x14ac:dyDescent="0.3">
      <c r="A9" s="164"/>
      <c r="B9" s="164"/>
      <c r="C9" s="164"/>
      <c r="D9" s="164"/>
    </row>
    <row r="10" spans="1:4" x14ac:dyDescent="0.3">
      <c r="A10" s="164"/>
      <c r="B10" s="164"/>
      <c r="C10" s="164"/>
      <c r="D10" s="164"/>
    </row>
    <row r="11" spans="1:4" x14ac:dyDescent="0.3">
      <c r="A11" s="164"/>
      <c r="B11" s="164"/>
      <c r="C11" s="164"/>
      <c r="D11" s="164"/>
    </row>
    <row r="12" spans="1:4" x14ac:dyDescent="0.3">
      <c r="A12" s="164"/>
      <c r="B12" s="164"/>
      <c r="C12" s="164"/>
      <c r="D12" s="164"/>
    </row>
    <row r="13" spans="1:4" ht="37.5" x14ac:dyDescent="0.3">
      <c r="A13" s="79" t="s">
        <v>87</v>
      </c>
      <c r="B13" s="143">
        <v>1102296.8700000001</v>
      </c>
      <c r="C13" s="143">
        <v>1113308.28</v>
      </c>
      <c r="D13" s="143">
        <v>1124182.2</v>
      </c>
    </row>
    <row r="14" spans="1:4" ht="36.75" customHeight="1" x14ac:dyDescent="0.3">
      <c r="A14" s="79" t="s">
        <v>88</v>
      </c>
      <c r="B14" s="143">
        <f>B13</f>
        <v>1102296.8700000001</v>
      </c>
      <c r="C14" s="143">
        <f t="shared" ref="C14:D14" si="0">C13</f>
        <v>1113308.28</v>
      </c>
      <c r="D14" s="143">
        <f t="shared" si="0"/>
        <v>1124182.2</v>
      </c>
    </row>
    <row r="15" spans="1:4" ht="46.5" customHeight="1" x14ac:dyDescent="0.3">
      <c r="A15" s="79" t="s">
        <v>89</v>
      </c>
      <c r="B15" s="80" t="s">
        <v>41</v>
      </c>
      <c r="C15" s="80" t="s">
        <v>41</v>
      </c>
      <c r="D15" s="80" t="s">
        <v>41</v>
      </c>
    </row>
    <row r="16" spans="1:4" x14ac:dyDescent="0.3">
      <c r="A16" s="81"/>
    </row>
  </sheetData>
  <mergeCells count="7">
    <mergeCell ref="A3:D3"/>
    <mergeCell ref="A4:D4"/>
    <mergeCell ref="A5:D5"/>
    <mergeCell ref="A8:A12"/>
    <mergeCell ref="B8:B12"/>
    <mergeCell ref="C8:C12"/>
    <mergeCell ref="D8:D12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U48"/>
  <sheetViews>
    <sheetView workbookViewId="0">
      <pane xSplit="3" ySplit="3" topLeftCell="D32" activePane="bottomRight" state="frozen"/>
      <selection activeCell="A32" sqref="A32"/>
      <selection pane="topRight" activeCell="A32" sqref="A32"/>
      <selection pane="bottomLeft" activeCell="A32" sqref="A32"/>
      <selection pane="bottomRight" activeCell="J52" sqref="J52"/>
    </sheetView>
  </sheetViews>
  <sheetFormatPr defaultRowHeight="12.75" x14ac:dyDescent="0.2"/>
  <cols>
    <col min="1" max="1" width="38" customWidth="1"/>
    <col min="2" max="2" width="7.7109375" customWidth="1"/>
    <col min="3" max="3" width="8.28515625" customWidth="1"/>
    <col min="4" max="4" width="9.7109375" hidden="1" customWidth="1"/>
    <col min="5" max="5" width="14.5703125" customWidth="1"/>
    <col min="6" max="6" width="8.42578125" customWidth="1"/>
    <col min="7" max="7" width="13" customWidth="1"/>
    <col min="8" max="8" width="10.28515625" customWidth="1"/>
    <col min="9" max="9" width="9.5703125" customWidth="1"/>
    <col min="10" max="10" width="11.42578125" customWidth="1"/>
    <col min="11" max="12" width="9.7109375" customWidth="1"/>
    <col min="13" max="13" width="10.42578125" customWidth="1"/>
    <col min="14" max="14" width="13.140625" customWidth="1"/>
    <col min="15" max="15" width="13.28515625" customWidth="1"/>
    <col min="16" max="16" width="12.7109375" customWidth="1"/>
    <col min="17" max="17" width="15" customWidth="1"/>
    <col min="18" max="18" width="8.85546875" customWidth="1"/>
    <col min="19" max="19" width="7.42578125" customWidth="1"/>
    <col min="20" max="20" width="13.5703125" customWidth="1"/>
    <col min="22" max="22" width="10" customWidth="1"/>
  </cols>
  <sheetData>
    <row r="1" spans="1:21" x14ac:dyDescent="0.2">
      <c r="A1" s="86"/>
      <c r="B1" t="s">
        <v>160</v>
      </c>
    </row>
    <row r="2" spans="1:21" ht="114.75" x14ac:dyDescent="0.2">
      <c r="A2" s="105" t="s">
        <v>104</v>
      </c>
      <c r="B2" s="105" t="s">
        <v>105</v>
      </c>
      <c r="C2" s="105" t="s">
        <v>106</v>
      </c>
      <c r="D2" s="105" t="s">
        <v>107</v>
      </c>
      <c r="E2" s="87" t="s">
        <v>108</v>
      </c>
      <c r="F2" s="105" t="s">
        <v>109</v>
      </c>
      <c r="G2" s="105" t="s">
        <v>110</v>
      </c>
      <c r="H2" s="105" t="s">
        <v>111</v>
      </c>
      <c r="I2" s="105" t="s">
        <v>112</v>
      </c>
      <c r="J2" s="87" t="s">
        <v>113</v>
      </c>
      <c r="K2" s="105" t="s">
        <v>114</v>
      </c>
      <c r="L2" s="105" t="s">
        <v>115</v>
      </c>
      <c r="M2" s="88" t="s">
        <v>116</v>
      </c>
      <c r="N2" s="87" t="s">
        <v>117</v>
      </c>
      <c r="O2" s="87" t="s">
        <v>118</v>
      </c>
      <c r="P2" s="105" t="s">
        <v>119</v>
      </c>
      <c r="Q2" s="87" t="s">
        <v>120</v>
      </c>
      <c r="R2" s="105" t="s">
        <v>121</v>
      </c>
      <c r="S2" s="88" t="s">
        <v>122</v>
      </c>
      <c r="T2" s="88" t="s">
        <v>123</v>
      </c>
      <c r="U2" s="88" t="s">
        <v>124</v>
      </c>
    </row>
    <row r="3" spans="1:21" x14ac:dyDescent="0.2">
      <c r="A3" s="89" t="s">
        <v>70</v>
      </c>
      <c r="B3" s="90">
        <f>SUM(B4:B33)</f>
        <v>51319</v>
      </c>
      <c r="C3" s="91">
        <f>SUM(C4:C33)</f>
        <v>55756.999999999993</v>
      </c>
      <c r="D3" s="92">
        <v>0</v>
      </c>
      <c r="E3" s="138">
        <v>1246.9000000000001</v>
      </c>
      <c r="F3" s="91">
        <f>SUM(F4:F33)</f>
        <v>57003.899999999994</v>
      </c>
      <c r="G3" s="93">
        <f>SUM(G4:G33)</f>
        <v>86789</v>
      </c>
      <c r="H3" s="91">
        <f>SUM(H4:H33)</f>
        <v>-31032</v>
      </c>
      <c r="I3" s="91">
        <f>SUM(I4:I33)</f>
        <v>-29785.1</v>
      </c>
      <c r="J3" s="92">
        <v>0</v>
      </c>
      <c r="K3" s="91">
        <f>SUM(K4:K33)</f>
        <v>-29785.1</v>
      </c>
      <c r="L3" s="94">
        <f t="shared" ref="L3:L33" si="0">(G3/B3)/(G$3/B$3)</f>
        <v>1</v>
      </c>
      <c r="M3" s="95"/>
      <c r="N3" s="96">
        <f t="shared" ref="N3:T3" si="1">SUM(N4:N33)</f>
        <v>27052.900000000005</v>
      </c>
      <c r="O3" s="96">
        <f t="shared" si="1"/>
        <v>28299.8</v>
      </c>
      <c r="P3" s="96">
        <f t="shared" si="1"/>
        <v>-2732.199999999998</v>
      </c>
      <c r="Q3" s="97">
        <f t="shared" si="1"/>
        <v>2732.2</v>
      </c>
      <c r="R3" s="96">
        <f t="shared" si="1"/>
        <v>1.4921397450962104E-12</v>
      </c>
      <c r="S3" s="96">
        <f t="shared" si="1"/>
        <v>5.2494648553949631E-13</v>
      </c>
      <c r="T3" s="97">
        <f t="shared" si="1"/>
        <v>28377.800000000007</v>
      </c>
      <c r="U3" s="98">
        <v>1.45</v>
      </c>
    </row>
    <row r="4" spans="1:21" x14ac:dyDescent="0.2">
      <c r="A4" s="99" t="s">
        <v>40</v>
      </c>
      <c r="B4" s="99">
        <v>1094</v>
      </c>
      <c r="C4" s="100">
        <v>411.8</v>
      </c>
      <c r="D4" s="101">
        <v>0</v>
      </c>
      <c r="E4" s="102">
        <f>ROUND((E$3-$E$22)/(B$3-$B$22)*B4,1)</f>
        <v>9.8000000000000007</v>
      </c>
      <c r="F4" s="102">
        <f t="shared" ref="F4:F33" si="2">C4+E4</f>
        <v>421.6</v>
      </c>
      <c r="G4" s="102">
        <v>1454.7</v>
      </c>
      <c r="H4" s="102">
        <f t="shared" ref="H4:H33" si="3">C4-G4</f>
        <v>-1042.9000000000001</v>
      </c>
      <c r="I4" s="102">
        <f t="shared" ref="I4:I33" si="4">F4-G4</f>
        <v>-1033.0999999999999</v>
      </c>
      <c r="J4" s="100">
        <f t="shared" ref="J4:J32" si="5">ROUND(J$3/B$3*B4,1)</f>
        <v>0</v>
      </c>
      <c r="K4" s="100">
        <f t="shared" ref="K4:K33" si="6">I4-J4</f>
        <v>-1033.0999999999999</v>
      </c>
      <c r="L4" s="94">
        <f t="shared" si="0"/>
        <v>0.78626621988906975</v>
      </c>
      <c r="M4" s="95">
        <f t="shared" ref="M4:M33" si="7">(C4/B4)/(C$3/B$3*L4)</f>
        <v>0.4406341870206637</v>
      </c>
      <c r="N4" s="103">
        <f t="shared" ref="N4:N33" si="8">ROUND(IF((U$3-(C4/B4)/(C$3/B$3*L4))&gt;0,(U$3-(C4/B4)/(C$3/B$3*L4))*B4*L4*C$3/B$3,0),1)</f>
        <v>943.3</v>
      </c>
      <c r="O4" s="103">
        <f t="shared" ref="O4:O33" si="9">N4+E4</f>
        <v>953.09999999999991</v>
      </c>
      <c r="P4" s="103">
        <f t="shared" ref="P4:P33" si="10">K4+N4</f>
        <v>-89.799999999999955</v>
      </c>
      <c r="Q4" s="103">
        <f t="shared" ref="Q4:Q33" si="11">ROUND(IF(-C4*0.1*0-P4&lt;0,0,-C4*0.1*0-P4),1)</f>
        <v>89.8</v>
      </c>
      <c r="R4" s="103">
        <f t="shared" ref="R4:R33" si="12">P4+Q4</f>
        <v>0</v>
      </c>
      <c r="S4" s="100">
        <f t="shared" ref="S4:S33" si="13">R4/(C4)*100</f>
        <v>0</v>
      </c>
      <c r="T4" s="98">
        <f t="shared" ref="T4:T33" si="14">ROUND(IF((K4/C4)&lt;-0.1,(-C4*0.1-K4),0),1)</f>
        <v>991.9</v>
      </c>
      <c r="U4" s="98">
        <f t="shared" ref="U4:U33" si="15">IF(T4&lt;0,1000000,T4*B$3/(B4*L4*C$3)+(C4/B4)/(C$3/B$3*L4))</f>
        <v>1.5019869070444525</v>
      </c>
    </row>
    <row r="5" spans="1:21" x14ac:dyDescent="0.2">
      <c r="A5" s="99" t="s">
        <v>42</v>
      </c>
      <c r="B5" s="99">
        <v>738</v>
      </c>
      <c r="C5" s="100">
        <v>420.2</v>
      </c>
      <c r="D5" s="101">
        <v>0</v>
      </c>
      <c r="E5" s="102">
        <f t="shared" ref="E5:E32" si="16">ROUND((E$3-$E$22)/(B$3-$B$22)*B5,1)</f>
        <v>6.6</v>
      </c>
      <c r="F5" s="102">
        <f t="shared" si="2"/>
        <v>426.8</v>
      </c>
      <c r="G5" s="102">
        <v>1186.3999999999999</v>
      </c>
      <c r="H5" s="102">
        <f t="shared" si="3"/>
        <v>-766.19999999999982</v>
      </c>
      <c r="I5" s="102">
        <f t="shared" si="4"/>
        <v>-759.59999999999991</v>
      </c>
      <c r="J5" s="100">
        <f t="shared" si="5"/>
        <v>0</v>
      </c>
      <c r="K5" s="100">
        <f t="shared" si="6"/>
        <v>-759.59999999999991</v>
      </c>
      <c r="L5" s="94">
        <f t="shared" si="0"/>
        <v>0.9505791340622044</v>
      </c>
      <c r="M5" s="95">
        <f t="shared" si="7"/>
        <v>0.55130279702897778</v>
      </c>
      <c r="N5" s="103">
        <f t="shared" si="8"/>
        <v>685</v>
      </c>
      <c r="O5" s="103">
        <f t="shared" si="9"/>
        <v>691.6</v>
      </c>
      <c r="P5" s="103">
        <f t="shared" si="10"/>
        <v>-74.599999999999909</v>
      </c>
      <c r="Q5" s="103">
        <f t="shared" si="11"/>
        <v>74.599999999999994</v>
      </c>
      <c r="R5" s="103">
        <f t="shared" si="12"/>
        <v>0</v>
      </c>
      <c r="S5" s="100">
        <f t="shared" si="13"/>
        <v>0</v>
      </c>
      <c r="T5" s="98">
        <f t="shared" si="14"/>
        <v>717.6</v>
      </c>
      <c r="U5" s="98">
        <f t="shared" si="15"/>
        <v>1.4927946750584742</v>
      </c>
    </row>
    <row r="6" spans="1:21" x14ac:dyDescent="0.2">
      <c r="A6" s="99" t="s">
        <v>43</v>
      </c>
      <c r="B6" s="99">
        <v>2793</v>
      </c>
      <c r="C6" s="100">
        <v>1452.1</v>
      </c>
      <c r="D6" s="101">
        <v>0</v>
      </c>
      <c r="E6" s="102">
        <f t="shared" si="16"/>
        <v>25.1</v>
      </c>
      <c r="F6" s="102">
        <f t="shared" si="2"/>
        <v>1477.1999999999998</v>
      </c>
      <c r="G6" s="102">
        <v>2376.3999999999996</v>
      </c>
      <c r="H6" s="102">
        <f t="shared" si="3"/>
        <v>-924.29999999999973</v>
      </c>
      <c r="I6" s="102">
        <f t="shared" si="4"/>
        <v>-899.19999999999982</v>
      </c>
      <c r="J6" s="100">
        <f t="shared" si="5"/>
        <v>0</v>
      </c>
      <c r="K6" s="100">
        <f t="shared" si="6"/>
        <v>-899.19999999999982</v>
      </c>
      <c r="L6" s="94">
        <f t="shared" si="0"/>
        <v>0.50310902593301776</v>
      </c>
      <c r="M6" s="95">
        <f t="shared" si="7"/>
        <v>0.95113522851915766</v>
      </c>
      <c r="N6" s="103">
        <f t="shared" si="8"/>
        <v>761.6</v>
      </c>
      <c r="O6" s="103">
        <f t="shared" si="9"/>
        <v>786.7</v>
      </c>
      <c r="P6" s="103">
        <f t="shared" si="10"/>
        <v>-137.5999999999998</v>
      </c>
      <c r="Q6" s="103">
        <f t="shared" si="11"/>
        <v>137.6</v>
      </c>
      <c r="R6" s="103">
        <f t="shared" si="12"/>
        <v>0</v>
      </c>
      <c r="S6" s="100">
        <f t="shared" si="13"/>
        <v>0</v>
      </c>
      <c r="T6" s="98">
        <f t="shared" si="14"/>
        <v>754</v>
      </c>
      <c r="U6" s="98">
        <f t="shared" si="15"/>
        <v>1.4450102800331339</v>
      </c>
    </row>
    <row r="7" spans="1:21" x14ac:dyDescent="0.2">
      <c r="A7" s="99" t="s">
        <v>44</v>
      </c>
      <c r="B7" s="99">
        <v>3451</v>
      </c>
      <c r="C7" s="100">
        <v>1164.9000000000001</v>
      </c>
      <c r="D7" s="101">
        <v>0</v>
      </c>
      <c r="E7" s="102">
        <f t="shared" si="16"/>
        <v>31.1</v>
      </c>
      <c r="F7" s="102">
        <f t="shared" si="2"/>
        <v>1196</v>
      </c>
      <c r="G7" s="102">
        <v>2311</v>
      </c>
      <c r="H7" s="102">
        <f t="shared" si="3"/>
        <v>-1146.0999999999999</v>
      </c>
      <c r="I7" s="102">
        <f t="shared" si="4"/>
        <v>-1115</v>
      </c>
      <c r="J7" s="100">
        <f t="shared" si="5"/>
        <v>0</v>
      </c>
      <c r="K7" s="100">
        <f t="shared" si="6"/>
        <v>-1115</v>
      </c>
      <c r="L7" s="94">
        <f t="shared" si="0"/>
        <v>0.39597565599725093</v>
      </c>
      <c r="M7" s="95">
        <f t="shared" si="7"/>
        <v>0.78461026488441887</v>
      </c>
      <c r="N7" s="103">
        <f t="shared" si="8"/>
        <v>987.9</v>
      </c>
      <c r="O7" s="103">
        <f t="shared" si="9"/>
        <v>1019</v>
      </c>
      <c r="P7" s="103">
        <f t="shared" si="10"/>
        <v>-127.10000000000002</v>
      </c>
      <c r="Q7" s="103">
        <f t="shared" si="11"/>
        <v>127.1</v>
      </c>
      <c r="R7" s="103">
        <f t="shared" si="12"/>
        <v>0</v>
      </c>
      <c r="S7" s="100">
        <f t="shared" si="13"/>
        <v>0</v>
      </c>
      <c r="T7" s="98">
        <f t="shared" si="14"/>
        <v>998.5</v>
      </c>
      <c r="U7" s="98">
        <f t="shared" si="15"/>
        <v>1.4571429711142172</v>
      </c>
    </row>
    <row r="8" spans="1:21" x14ac:dyDescent="0.2">
      <c r="A8" s="99" t="s">
        <v>45</v>
      </c>
      <c r="B8" s="99">
        <v>943</v>
      </c>
      <c r="C8" s="100">
        <v>360.2</v>
      </c>
      <c r="D8" s="101">
        <v>0</v>
      </c>
      <c r="E8" s="102">
        <f t="shared" si="16"/>
        <v>8.5</v>
      </c>
      <c r="F8" s="102">
        <f t="shared" si="2"/>
        <v>368.7</v>
      </c>
      <c r="G8" s="102">
        <v>1431.7000000000003</v>
      </c>
      <c r="H8" s="102">
        <f t="shared" si="3"/>
        <v>-1071.5000000000002</v>
      </c>
      <c r="I8" s="102">
        <f t="shared" si="4"/>
        <v>-1063.0000000000002</v>
      </c>
      <c r="J8" s="100">
        <f t="shared" si="5"/>
        <v>0</v>
      </c>
      <c r="K8" s="100">
        <f t="shared" si="6"/>
        <v>-1063.0000000000002</v>
      </c>
      <c r="L8" s="94">
        <f t="shared" si="0"/>
        <v>0.89774673225041235</v>
      </c>
      <c r="M8" s="95">
        <f t="shared" si="7"/>
        <v>0.39161288198398198</v>
      </c>
      <c r="N8" s="103">
        <f t="shared" si="8"/>
        <v>973.5</v>
      </c>
      <c r="O8" s="103">
        <f t="shared" si="9"/>
        <v>982</v>
      </c>
      <c r="P8" s="103">
        <f t="shared" si="10"/>
        <v>-89.500000000000227</v>
      </c>
      <c r="Q8" s="103">
        <f t="shared" si="11"/>
        <v>89.5</v>
      </c>
      <c r="R8" s="103">
        <f t="shared" si="12"/>
        <v>-2.2737367544323206E-13</v>
      </c>
      <c r="S8" s="100">
        <f t="shared" si="13"/>
        <v>-6.3124285242429785E-14</v>
      </c>
      <c r="T8" s="98">
        <f t="shared" si="14"/>
        <v>1027</v>
      </c>
      <c r="U8" s="98">
        <f t="shared" si="15"/>
        <v>1.5081770957473066</v>
      </c>
    </row>
    <row r="9" spans="1:21" x14ac:dyDescent="0.2">
      <c r="A9" s="99" t="s">
        <v>46</v>
      </c>
      <c r="B9" s="99">
        <v>368</v>
      </c>
      <c r="C9" s="100">
        <v>140</v>
      </c>
      <c r="D9" s="101">
        <v>0</v>
      </c>
      <c r="E9" s="102">
        <f t="shared" si="16"/>
        <v>3.3</v>
      </c>
      <c r="F9" s="102">
        <f t="shared" si="2"/>
        <v>143.30000000000001</v>
      </c>
      <c r="G9" s="102">
        <v>1077</v>
      </c>
      <c r="H9" s="102">
        <f t="shared" si="3"/>
        <v>-937</v>
      </c>
      <c r="I9" s="102">
        <f t="shared" si="4"/>
        <v>-933.7</v>
      </c>
      <c r="J9" s="100">
        <f t="shared" si="5"/>
        <v>0</v>
      </c>
      <c r="K9" s="100">
        <f t="shared" si="6"/>
        <v>-933.7</v>
      </c>
      <c r="L9" s="94">
        <f t="shared" si="0"/>
        <v>1.7305389770893629</v>
      </c>
      <c r="M9" s="95">
        <f t="shared" si="7"/>
        <v>0.2023380770074229</v>
      </c>
      <c r="N9" s="103">
        <f t="shared" si="8"/>
        <v>863.3</v>
      </c>
      <c r="O9" s="103">
        <f t="shared" si="9"/>
        <v>866.59999999999991</v>
      </c>
      <c r="P9" s="103">
        <f t="shared" si="10"/>
        <v>-70.400000000000091</v>
      </c>
      <c r="Q9" s="103">
        <f t="shared" si="11"/>
        <v>70.400000000000006</v>
      </c>
      <c r="R9" s="103">
        <f t="shared" si="12"/>
        <v>0</v>
      </c>
      <c r="S9" s="100">
        <f t="shared" si="13"/>
        <v>0</v>
      </c>
      <c r="T9" s="98">
        <f t="shared" si="14"/>
        <v>919.7</v>
      </c>
      <c r="U9" s="98">
        <f t="shared" si="15"/>
        <v>1.5315547157483289</v>
      </c>
    </row>
    <row r="10" spans="1:21" x14ac:dyDescent="0.2">
      <c r="A10" s="99" t="s">
        <v>47</v>
      </c>
      <c r="B10" s="99">
        <v>895</v>
      </c>
      <c r="C10" s="100">
        <v>403.59999999999997</v>
      </c>
      <c r="D10" s="101">
        <v>0</v>
      </c>
      <c r="E10" s="102">
        <f t="shared" si="16"/>
        <v>8.1</v>
      </c>
      <c r="F10" s="102">
        <f t="shared" si="2"/>
        <v>411.7</v>
      </c>
      <c r="G10" s="102">
        <v>1670</v>
      </c>
      <c r="H10" s="102">
        <f t="shared" si="3"/>
        <v>-1266.4000000000001</v>
      </c>
      <c r="I10" s="102">
        <f t="shared" si="4"/>
        <v>-1258.3</v>
      </c>
      <c r="J10" s="100">
        <f t="shared" si="5"/>
        <v>0</v>
      </c>
      <c r="K10" s="100">
        <f t="shared" si="6"/>
        <v>-1258.3</v>
      </c>
      <c r="L10" s="94">
        <f t="shared" si="0"/>
        <v>1.1033338352033517</v>
      </c>
      <c r="M10" s="95">
        <f t="shared" si="7"/>
        <v>0.37618369874666796</v>
      </c>
      <c r="N10" s="103">
        <f t="shared" si="8"/>
        <v>1152.0999999999999</v>
      </c>
      <c r="O10" s="103">
        <f t="shared" si="9"/>
        <v>1160.1999999999998</v>
      </c>
      <c r="P10" s="103">
        <f t="shared" si="10"/>
        <v>-106.20000000000005</v>
      </c>
      <c r="Q10" s="103">
        <f t="shared" si="11"/>
        <v>106.2</v>
      </c>
      <c r="R10" s="103">
        <f t="shared" si="12"/>
        <v>0</v>
      </c>
      <c r="S10" s="100">
        <f t="shared" si="13"/>
        <v>0</v>
      </c>
      <c r="T10" s="98">
        <f t="shared" si="14"/>
        <v>1217.9000000000001</v>
      </c>
      <c r="U10" s="98">
        <f t="shared" si="15"/>
        <v>1.5113524963273592</v>
      </c>
    </row>
    <row r="11" spans="1:21" x14ac:dyDescent="0.2">
      <c r="A11" s="99" t="s">
        <v>48</v>
      </c>
      <c r="B11" s="99">
        <v>1027</v>
      </c>
      <c r="C11" s="100">
        <v>504.8</v>
      </c>
      <c r="D11" s="101">
        <v>0</v>
      </c>
      <c r="E11" s="102">
        <f t="shared" si="16"/>
        <v>9.1999999999999993</v>
      </c>
      <c r="F11" s="102">
        <f t="shared" si="2"/>
        <v>514</v>
      </c>
      <c r="G11" s="102">
        <v>1296.3</v>
      </c>
      <c r="H11" s="102">
        <f t="shared" si="3"/>
        <v>-791.5</v>
      </c>
      <c r="I11" s="102">
        <f t="shared" si="4"/>
        <v>-782.3</v>
      </c>
      <c r="J11" s="100">
        <f t="shared" si="5"/>
        <v>0</v>
      </c>
      <c r="K11" s="100">
        <f t="shared" si="6"/>
        <v>-782.3</v>
      </c>
      <c r="L11" s="94">
        <f t="shared" si="0"/>
        <v>0.74636038182475772</v>
      </c>
      <c r="M11" s="95">
        <f t="shared" si="7"/>
        <v>0.60614860642595303</v>
      </c>
      <c r="N11" s="103">
        <f t="shared" si="8"/>
        <v>702.8</v>
      </c>
      <c r="O11" s="103">
        <f t="shared" si="9"/>
        <v>712</v>
      </c>
      <c r="P11" s="103">
        <f t="shared" si="10"/>
        <v>-79.5</v>
      </c>
      <c r="Q11" s="103">
        <f t="shared" si="11"/>
        <v>79.5</v>
      </c>
      <c r="R11" s="103">
        <f t="shared" si="12"/>
        <v>0</v>
      </c>
      <c r="S11" s="100">
        <f t="shared" si="13"/>
        <v>0</v>
      </c>
      <c r="T11" s="98">
        <f t="shared" si="14"/>
        <v>731.8</v>
      </c>
      <c r="U11" s="98">
        <f t="shared" si="15"/>
        <v>1.484871962571976</v>
      </c>
    </row>
    <row r="12" spans="1:21" x14ac:dyDescent="0.2">
      <c r="A12" s="99" t="s">
        <v>49</v>
      </c>
      <c r="B12" s="99">
        <v>514</v>
      </c>
      <c r="C12" s="100">
        <v>266.39999999999998</v>
      </c>
      <c r="D12" s="101">
        <v>0</v>
      </c>
      <c r="E12" s="102">
        <f t="shared" si="16"/>
        <v>4.5999999999999996</v>
      </c>
      <c r="F12" s="102">
        <f t="shared" si="2"/>
        <v>271</v>
      </c>
      <c r="G12" s="102">
        <v>1038.9999999999998</v>
      </c>
      <c r="H12" s="102">
        <f t="shared" si="3"/>
        <v>-772.5999999999998</v>
      </c>
      <c r="I12" s="102">
        <f t="shared" si="4"/>
        <v>-767.99999999999977</v>
      </c>
      <c r="J12" s="100">
        <f t="shared" si="5"/>
        <v>0</v>
      </c>
      <c r="K12" s="100">
        <f t="shared" si="6"/>
        <v>-767.99999999999977</v>
      </c>
      <c r="L12" s="94">
        <f t="shared" si="0"/>
        <v>1.1952697523530051</v>
      </c>
      <c r="M12" s="95">
        <f t="shared" si="7"/>
        <v>0.39910205019122319</v>
      </c>
      <c r="N12" s="103">
        <f t="shared" si="8"/>
        <v>701.5</v>
      </c>
      <c r="O12" s="103">
        <f t="shared" si="9"/>
        <v>706.1</v>
      </c>
      <c r="P12" s="103">
        <f t="shared" si="10"/>
        <v>-66.499999999999773</v>
      </c>
      <c r="Q12" s="103">
        <f t="shared" si="11"/>
        <v>66.5</v>
      </c>
      <c r="R12" s="103">
        <f t="shared" si="12"/>
        <v>2.2737367544323206E-13</v>
      </c>
      <c r="S12" s="100">
        <f t="shared" si="13"/>
        <v>8.5350478769982012E-14</v>
      </c>
      <c r="T12" s="98">
        <f t="shared" si="14"/>
        <v>741.4</v>
      </c>
      <c r="U12" s="98">
        <f t="shared" si="15"/>
        <v>1.5098162394246051</v>
      </c>
    </row>
    <row r="13" spans="1:21" x14ac:dyDescent="0.2">
      <c r="A13" s="99" t="s">
        <v>50</v>
      </c>
      <c r="B13" s="99">
        <v>1588</v>
      </c>
      <c r="C13" s="100">
        <v>471.7</v>
      </c>
      <c r="D13" s="101">
        <v>0</v>
      </c>
      <c r="E13" s="102">
        <f t="shared" si="16"/>
        <v>14.3</v>
      </c>
      <c r="F13" s="102">
        <f t="shared" si="2"/>
        <v>486</v>
      </c>
      <c r="G13" s="102">
        <v>3560</v>
      </c>
      <c r="H13" s="102">
        <f t="shared" si="3"/>
        <v>-3088.3</v>
      </c>
      <c r="I13" s="102">
        <f t="shared" si="4"/>
        <v>-3074</v>
      </c>
      <c r="J13" s="100">
        <f t="shared" si="5"/>
        <v>0</v>
      </c>
      <c r="K13" s="100">
        <f t="shared" si="6"/>
        <v>-3074</v>
      </c>
      <c r="L13" s="94">
        <f t="shared" si="0"/>
        <v>1.3256015421518119</v>
      </c>
      <c r="M13" s="95">
        <f t="shared" si="7"/>
        <v>0.20624392452965548</v>
      </c>
      <c r="N13" s="103">
        <f t="shared" si="8"/>
        <v>2844.6</v>
      </c>
      <c r="O13" s="103">
        <f t="shared" si="9"/>
        <v>2858.9</v>
      </c>
      <c r="P13" s="103">
        <f t="shared" si="10"/>
        <v>-229.40000000000009</v>
      </c>
      <c r="Q13" s="103">
        <f t="shared" si="11"/>
        <v>229.4</v>
      </c>
      <c r="R13" s="103">
        <f t="shared" si="12"/>
        <v>0</v>
      </c>
      <c r="S13" s="100">
        <f t="shared" si="13"/>
        <v>0</v>
      </c>
      <c r="T13" s="98">
        <f t="shared" si="14"/>
        <v>3026.8</v>
      </c>
      <c r="U13" s="98">
        <f t="shared" si="15"/>
        <v>1.5296679456582567</v>
      </c>
    </row>
    <row r="14" spans="1:21" x14ac:dyDescent="0.2">
      <c r="A14" s="99" t="s">
        <v>51</v>
      </c>
      <c r="B14" s="99">
        <v>807</v>
      </c>
      <c r="C14" s="100">
        <v>276.89999999999998</v>
      </c>
      <c r="D14" s="101">
        <v>0</v>
      </c>
      <c r="E14" s="102">
        <f t="shared" si="16"/>
        <v>7.3</v>
      </c>
      <c r="F14" s="102">
        <f t="shared" si="2"/>
        <v>284.2</v>
      </c>
      <c r="G14" s="102">
        <v>1162</v>
      </c>
      <c r="H14" s="102">
        <f t="shared" si="3"/>
        <v>-885.1</v>
      </c>
      <c r="I14" s="102">
        <f t="shared" si="4"/>
        <v>-877.8</v>
      </c>
      <c r="J14" s="100">
        <f t="shared" si="5"/>
        <v>0</v>
      </c>
      <c r="K14" s="100">
        <f t="shared" si="6"/>
        <v>-877.8</v>
      </c>
      <c r="L14" s="94">
        <f t="shared" si="0"/>
        <v>0.85142440418281184</v>
      </c>
      <c r="M14" s="95">
        <f t="shared" si="7"/>
        <v>0.37092159063593416</v>
      </c>
      <c r="N14" s="103">
        <f t="shared" si="8"/>
        <v>805.6</v>
      </c>
      <c r="O14" s="103">
        <f t="shared" si="9"/>
        <v>812.9</v>
      </c>
      <c r="P14" s="103">
        <f t="shared" si="10"/>
        <v>-72.199999999999932</v>
      </c>
      <c r="Q14" s="103">
        <f t="shared" si="11"/>
        <v>72.2</v>
      </c>
      <c r="R14" s="103">
        <f t="shared" si="12"/>
        <v>0</v>
      </c>
      <c r="S14" s="100">
        <f t="shared" si="13"/>
        <v>0</v>
      </c>
      <c r="T14" s="98">
        <f t="shared" si="14"/>
        <v>850.1</v>
      </c>
      <c r="U14" s="98">
        <f t="shared" si="15"/>
        <v>1.5096736462502629</v>
      </c>
    </row>
    <row r="15" spans="1:21" x14ac:dyDescent="0.2">
      <c r="A15" s="99" t="s">
        <v>52</v>
      </c>
      <c r="B15" s="99">
        <v>2068</v>
      </c>
      <c r="C15" s="100">
        <v>920.80000000000007</v>
      </c>
      <c r="D15" s="101">
        <v>0</v>
      </c>
      <c r="E15" s="102">
        <f t="shared" si="16"/>
        <v>18.600000000000001</v>
      </c>
      <c r="F15" s="102">
        <f t="shared" si="2"/>
        <v>939.40000000000009</v>
      </c>
      <c r="G15" s="102">
        <v>2178.7999999999997</v>
      </c>
      <c r="H15" s="102">
        <f t="shared" si="3"/>
        <v>-1257.9999999999995</v>
      </c>
      <c r="I15" s="102">
        <f t="shared" si="4"/>
        <v>-1239.3999999999996</v>
      </c>
      <c r="J15" s="100">
        <f t="shared" si="5"/>
        <v>0</v>
      </c>
      <c r="K15" s="100">
        <f t="shared" si="6"/>
        <v>-1239.3999999999996</v>
      </c>
      <c r="L15" s="94">
        <f t="shared" si="0"/>
        <v>0.62298893470107686</v>
      </c>
      <c r="M15" s="95">
        <f t="shared" si="7"/>
        <v>0.6578293251500974</v>
      </c>
      <c r="N15" s="103">
        <f t="shared" si="8"/>
        <v>1108.8</v>
      </c>
      <c r="O15" s="103">
        <f t="shared" si="9"/>
        <v>1127.3999999999999</v>
      </c>
      <c r="P15" s="103">
        <f t="shared" si="10"/>
        <v>-130.59999999999968</v>
      </c>
      <c r="Q15" s="103">
        <f t="shared" si="11"/>
        <v>130.6</v>
      </c>
      <c r="R15" s="103">
        <f t="shared" si="12"/>
        <v>3.1263880373444408E-13</v>
      </c>
      <c r="S15" s="100">
        <f t="shared" si="13"/>
        <v>3.395295435864944E-14</v>
      </c>
      <c r="T15" s="98">
        <f t="shared" si="14"/>
        <v>1147.3</v>
      </c>
      <c r="U15" s="98">
        <f t="shared" si="15"/>
        <v>1.4774726621882237</v>
      </c>
    </row>
    <row r="16" spans="1:21" x14ac:dyDescent="0.2">
      <c r="A16" s="99" t="s">
        <v>53</v>
      </c>
      <c r="B16" s="99">
        <v>1010</v>
      </c>
      <c r="C16" s="100">
        <v>371.7</v>
      </c>
      <c r="D16" s="101">
        <v>0</v>
      </c>
      <c r="E16" s="102">
        <f t="shared" si="16"/>
        <v>9.1</v>
      </c>
      <c r="F16" s="102">
        <f t="shared" si="2"/>
        <v>380.8</v>
      </c>
      <c r="G16" s="102">
        <v>1372.1999999999998</v>
      </c>
      <c r="H16" s="102">
        <f t="shared" si="3"/>
        <v>-1000.4999999999998</v>
      </c>
      <c r="I16" s="102">
        <f t="shared" si="4"/>
        <v>-991.39999999999986</v>
      </c>
      <c r="J16" s="100">
        <f t="shared" si="5"/>
        <v>0</v>
      </c>
      <c r="K16" s="100">
        <f t="shared" si="6"/>
        <v>-991.39999999999986</v>
      </c>
      <c r="L16" s="94">
        <f t="shared" si="0"/>
        <v>0.80335877533414657</v>
      </c>
      <c r="M16" s="95">
        <f t="shared" si="7"/>
        <v>0.42163866726987342</v>
      </c>
      <c r="N16" s="103">
        <f t="shared" si="8"/>
        <v>906.6</v>
      </c>
      <c r="O16" s="103">
        <f t="shared" si="9"/>
        <v>915.7</v>
      </c>
      <c r="P16" s="103">
        <f t="shared" si="10"/>
        <v>-84.799999999999841</v>
      </c>
      <c r="Q16" s="103">
        <f t="shared" si="11"/>
        <v>84.8</v>
      </c>
      <c r="R16" s="103">
        <f t="shared" si="12"/>
        <v>1.5631940186722204E-13</v>
      </c>
      <c r="S16" s="100">
        <f t="shared" si="13"/>
        <v>4.2055260120318007E-14</v>
      </c>
      <c r="T16" s="98">
        <f t="shared" si="14"/>
        <v>954.2</v>
      </c>
      <c r="U16" s="98">
        <f t="shared" si="15"/>
        <v>1.5040374197824193</v>
      </c>
    </row>
    <row r="17" spans="1:21" x14ac:dyDescent="0.2">
      <c r="A17" s="99" t="s">
        <v>54</v>
      </c>
      <c r="B17" s="99">
        <v>770</v>
      </c>
      <c r="C17" s="100">
        <v>266</v>
      </c>
      <c r="D17" s="101">
        <v>0</v>
      </c>
      <c r="E17" s="102">
        <f t="shared" si="16"/>
        <v>6.9</v>
      </c>
      <c r="F17" s="102">
        <f t="shared" si="2"/>
        <v>272.89999999999998</v>
      </c>
      <c r="G17" s="102">
        <v>1408.6000000000001</v>
      </c>
      <c r="H17" s="102">
        <f t="shared" si="3"/>
        <v>-1142.6000000000001</v>
      </c>
      <c r="I17" s="102">
        <f t="shared" si="4"/>
        <v>-1135.7000000000003</v>
      </c>
      <c r="J17" s="100">
        <f t="shared" si="5"/>
        <v>0</v>
      </c>
      <c r="K17" s="100">
        <f t="shared" si="6"/>
        <v>-1135.7000000000003</v>
      </c>
      <c r="L17" s="94">
        <f t="shared" si="0"/>
        <v>1.081709041169111</v>
      </c>
      <c r="M17" s="95">
        <f t="shared" si="7"/>
        <v>0.29394037127665024</v>
      </c>
      <c r="N17" s="103">
        <f t="shared" si="8"/>
        <v>1046.2</v>
      </c>
      <c r="O17" s="103">
        <f t="shared" si="9"/>
        <v>1053.1000000000001</v>
      </c>
      <c r="P17" s="103">
        <f t="shared" si="10"/>
        <v>-89.500000000000227</v>
      </c>
      <c r="Q17" s="103">
        <f t="shared" si="11"/>
        <v>89.5</v>
      </c>
      <c r="R17" s="103">
        <f t="shared" si="12"/>
        <v>-2.2737367544323206E-13</v>
      </c>
      <c r="S17" s="100">
        <f t="shared" si="13"/>
        <v>-8.5478825354598514E-14</v>
      </c>
      <c r="T17" s="98">
        <f t="shared" si="14"/>
        <v>1109.0999999999999</v>
      </c>
      <c r="U17" s="98">
        <f t="shared" si="15"/>
        <v>1.5195391148215101</v>
      </c>
    </row>
    <row r="18" spans="1:21" x14ac:dyDescent="0.2">
      <c r="A18" s="99" t="s">
        <v>55</v>
      </c>
      <c r="B18" s="99">
        <v>877</v>
      </c>
      <c r="C18" s="100">
        <v>339.3</v>
      </c>
      <c r="D18" s="101">
        <v>0</v>
      </c>
      <c r="E18" s="102">
        <f t="shared" si="16"/>
        <v>7.9</v>
      </c>
      <c r="F18" s="102">
        <f t="shared" si="2"/>
        <v>347.2</v>
      </c>
      <c r="G18" s="102">
        <v>1285.5999999999999</v>
      </c>
      <c r="H18" s="102">
        <f t="shared" si="3"/>
        <v>-946.3</v>
      </c>
      <c r="I18" s="102">
        <f t="shared" si="4"/>
        <v>-938.39999999999986</v>
      </c>
      <c r="J18" s="100">
        <f t="shared" si="5"/>
        <v>0</v>
      </c>
      <c r="K18" s="100">
        <f t="shared" si="6"/>
        <v>-938.39999999999986</v>
      </c>
      <c r="L18" s="94">
        <f t="shared" si="0"/>
        <v>0.86680173344826805</v>
      </c>
      <c r="M18" s="95">
        <f t="shared" si="7"/>
        <v>0.4108121519819663</v>
      </c>
      <c r="N18" s="103">
        <f t="shared" si="8"/>
        <v>858.3</v>
      </c>
      <c r="O18" s="103">
        <f t="shared" si="9"/>
        <v>866.19999999999993</v>
      </c>
      <c r="P18" s="103">
        <f t="shared" si="10"/>
        <v>-80.099999999999909</v>
      </c>
      <c r="Q18" s="103">
        <f t="shared" si="11"/>
        <v>80.099999999999994</v>
      </c>
      <c r="R18" s="103">
        <f t="shared" si="12"/>
        <v>0</v>
      </c>
      <c r="S18" s="100">
        <f t="shared" si="13"/>
        <v>0</v>
      </c>
      <c r="T18" s="98">
        <f t="shared" si="14"/>
        <v>904.5</v>
      </c>
      <c r="U18" s="98">
        <f t="shared" si="15"/>
        <v>1.5059479947986141</v>
      </c>
    </row>
    <row r="19" spans="1:21" x14ac:dyDescent="0.2">
      <c r="A19" s="99" t="s">
        <v>56</v>
      </c>
      <c r="B19" s="99">
        <v>1420</v>
      </c>
      <c r="C19" s="100">
        <v>2136.6999999999998</v>
      </c>
      <c r="D19" s="101">
        <v>0</v>
      </c>
      <c r="E19" s="102">
        <f t="shared" si="16"/>
        <v>12.8</v>
      </c>
      <c r="F19" s="102">
        <f t="shared" si="2"/>
        <v>2149.5</v>
      </c>
      <c r="G19" s="102">
        <v>2149.5</v>
      </c>
      <c r="H19" s="102">
        <f t="shared" si="3"/>
        <v>-12.800000000000182</v>
      </c>
      <c r="I19" s="102">
        <f t="shared" si="4"/>
        <v>0</v>
      </c>
      <c r="J19" s="100">
        <f t="shared" si="5"/>
        <v>0</v>
      </c>
      <c r="K19" s="100">
        <f t="shared" si="6"/>
        <v>0</v>
      </c>
      <c r="L19" s="94">
        <f t="shared" si="0"/>
        <v>0.89508155119288013</v>
      </c>
      <c r="M19" s="95">
        <f t="shared" si="7"/>
        <v>1.5472888158896623</v>
      </c>
      <c r="N19" s="103">
        <f t="shared" si="8"/>
        <v>0</v>
      </c>
      <c r="O19" s="103">
        <f t="shared" si="9"/>
        <v>12.8</v>
      </c>
      <c r="P19" s="103">
        <f t="shared" si="10"/>
        <v>0</v>
      </c>
      <c r="Q19" s="103">
        <f t="shared" si="11"/>
        <v>0</v>
      </c>
      <c r="R19" s="103">
        <f t="shared" si="12"/>
        <v>0</v>
      </c>
      <c r="S19" s="100">
        <f t="shared" si="13"/>
        <v>0</v>
      </c>
      <c r="T19" s="98">
        <f t="shared" si="14"/>
        <v>0</v>
      </c>
      <c r="U19" s="98">
        <f t="shared" si="15"/>
        <v>1.5472888158896623</v>
      </c>
    </row>
    <row r="20" spans="1:21" x14ac:dyDescent="0.2">
      <c r="A20" s="99" t="s">
        <v>57</v>
      </c>
      <c r="B20" s="99">
        <v>1504</v>
      </c>
      <c r="C20" s="100">
        <v>693.7</v>
      </c>
      <c r="D20" s="101">
        <v>0</v>
      </c>
      <c r="E20" s="102">
        <f t="shared" si="16"/>
        <v>13.5</v>
      </c>
      <c r="F20" s="102">
        <f t="shared" si="2"/>
        <v>707.2</v>
      </c>
      <c r="G20" s="102">
        <v>2062.1</v>
      </c>
      <c r="H20" s="102">
        <f t="shared" si="3"/>
        <v>-1368.3999999999999</v>
      </c>
      <c r="I20" s="102">
        <f t="shared" si="4"/>
        <v>-1354.8999999999999</v>
      </c>
      <c r="J20" s="100">
        <f t="shared" si="5"/>
        <v>0</v>
      </c>
      <c r="K20" s="100">
        <f t="shared" si="6"/>
        <v>-1354.8999999999999</v>
      </c>
      <c r="L20" s="94">
        <f t="shared" si="0"/>
        <v>0.81072840007790958</v>
      </c>
      <c r="M20" s="95">
        <f t="shared" si="7"/>
        <v>0.52363330089850535</v>
      </c>
      <c r="N20" s="103">
        <f t="shared" si="8"/>
        <v>1227.2</v>
      </c>
      <c r="O20" s="103">
        <f t="shared" si="9"/>
        <v>1240.7</v>
      </c>
      <c r="P20" s="103">
        <f t="shared" si="10"/>
        <v>-127.69999999999982</v>
      </c>
      <c r="Q20" s="103">
        <f t="shared" si="11"/>
        <v>127.7</v>
      </c>
      <c r="R20" s="103">
        <f t="shared" si="12"/>
        <v>1.8474111129762605E-13</v>
      </c>
      <c r="S20" s="100">
        <f t="shared" si="13"/>
        <v>2.6631268746954883E-14</v>
      </c>
      <c r="T20" s="98">
        <f t="shared" si="14"/>
        <v>1285.5</v>
      </c>
      <c r="U20" s="98">
        <f t="shared" si="15"/>
        <v>1.4939815902239033</v>
      </c>
    </row>
    <row r="21" spans="1:21" x14ac:dyDescent="0.2">
      <c r="A21" s="99" t="s">
        <v>58</v>
      </c>
      <c r="B21" s="99">
        <v>1451</v>
      </c>
      <c r="C21" s="100">
        <v>599.20000000000005</v>
      </c>
      <c r="D21" s="101">
        <v>0</v>
      </c>
      <c r="E21" s="102">
        <f t="shared" si="16"/>
        <v>13.1</v>
      </c>
      <c r="F21" s="102">
        <f t="shared" si="2"/>
        <v>612.30000000000007</v>
      </c>
      <c r="G21" s="102">
        <v>1426.2</v>
      </c>
      <c r="H21" s="102">
        <f t="shared" si="3"/>
        <v>-827</v>
      </c>
      <c r="I21" s="102">
        <f t="shared" si="4"/>
        <v>-813.9</v>
      </c>
      <c r="J21" s="100">
        <f t="shared" si="5"/>
        <v>0</v>
      </c>
      <c r="K21" s="100">
        <f t="shared" si="6"/>
        <v>-813.9</v>
      </c>
      <c r="L21" s="94">
        <f t="shared" si="0"/>
        <v>0.5812012242688227</v>
      </c>
      <c r="M21" s="95">
        <f t="shared" si="7"/>
        <v>0.65396824165638512</v>
      </c>
      <c r="N21" s="103">
        <f t="shared" si="8"/>
        <v>729.4</v>
      </c>
      <c r="O21" s="103">
        <f t="shared" si="9"/>
        <v>742.5</v>
      </c>
      <c r="P21" s="103">
        <f t="shared" si="10"/>
        <v>-84.5</v>
      </c>
      <c r="Q21" s="103">
        <f t="shared" si="11"/>
        <v>84.5</v>
      </c>
      <c r="R21" s="103">
        <f t="shared" si="12"/>
        <v>0</v>
      </c>
      <c r="S21" s="100">
        <f t="shared" si="13"/>
        <v>0</v>
      </c>
      <c r="T21" s="98">
        <f t="shared" si="14"/>
        <v>754</v>
      </c>
      <c r="U21" s="98">
        <f t="shared" si="15"/>
        <v>1.4768855550891526</v>
      </c>
    </row>
    <row r="22" spans="1:21" x14ac:dyDescent="0.2">
      <c r="A22" s="99" t="s">
        <v>79</v>
      </c>
      <c r="B22" s="99">
        <v>17694</v>
      </c>
      <c r="C22" s="100">
        <v>39546.699999999997</v>
      </c>
      <c r="D22" s="101">
        <v>0</v>
      </c>
      <c r="E22" s="102">
        <v>944.3</v>
      </c>
      <c r="F22" s="102">
        <f t="shared" si="2"/>
        <v>40491</v>
      </c>
      <c r="G22" s="102">
        <v>40491</v>
      </c>
      <c r="H22" s="102">
        <f t="shared" si="3"/>
        <v>-944.30000000000291</v>
      </c>
      <c r="I22" s="102">
        <f t="shared" si="4"/>
        <v>0</v>
      </c>
      <c r="J22" s="100">
        <f t="shared" si="5"/>
        <v>0</v>
      </c>
      <c r="K22" s="100">
        <f t="shared" si="6"/>
        <v>0</v>
      </c>
      <c r="L22" s="94">
        <f t="shared" si="0"/>
        <v>1.3531501201561249</v>
      </c>
      <c r="M22" s="95">
        <f t="shared" si="7"/>
        <v>1.5202570727707811</v>
      </c>
      <c r="N22" s="103">
        <f t="shared" si="8"/>
        <v>0</v>
      </c>
      <c r="O22" s="103">
        <f t="shared" si="9"/>
        <v>944.3</v>
      </c>
      <c r="P22" s="103">
        <f t="shared" si="10"/>
        <v>0</v>
      </c>
      <c r="Q22" s="103">
        <f t="shared" si="11"/>
        <v>0</v>
      </c>
      <c r="R22" s="103">
        <f t="shared" si="12"/>
        <v>0</v>
      </c>
      <c r="S22" s="100">
        <f t="shared" si="13"/>
        <v>0</v>
      </c>
      <c r="T22" s="98">
        <f t="shared" si="14"/>
        <v>0</v>
      </c>
      <c r="U22" s="98">
        <f t="shared" si="15"/>
        <v>1.5202570727707811</v>
      </c>
    </row>
    <row r="23" spans="1:21" x14ac:dyDescent="0.2">
      <c r="A23" s="99" t="s">
        <v>59</v>
      </c>
      <c r="B23" s="99">
        <v>1067</v>
      </c>
      <c r="C23" s="100">
        <v>506.09999999999997</v>
      </c>
      <c r="D23" s="101">
        <v>0</v>
      </c>
      <c r="E23" s="102">
        <f t="shared" si="16"/>
        <v>9.6</v>
      </c>
      <c r="F23" s="102">
        <f t="shared" si="2"/>
        <v>515.69999999999993</v>
      </c>
      <c r="G23" s="102">
        <v>1285.8</v>
      </c>
      <c r="H23" s="102">
        <f t="shared" si="3"/>
        <v>-779.7</v>
      </c>
      <c r="I23" s="102">
        <f t="shared" si="4"/>
        <v>-770.1</v>
      </c>
      <c r="J23" s="100">
        <f t="shared" si="5"/>
        <v>0</v>
      </c>
      <c r="K23" s="100">
        <f t="shared" si="6"/>
        <v>-770.1</v>
      </c>
      <c r="L23" s="94">
        <f t="shared" si="0"/>
        <v>0.71256174485939106</v>
      </c>
      <c r="M23" s="95">
        <f t="shared" si="7"/>
        <v>0.61267223814530647</v>
      </c>
      <c r="N23" s="103">
        <f t="shared" si="8"/>
        <v>691.7</v>
      </c>
      <c r="O23" s="103">
        <f t="shared" si="9"/>
        <v>701.30000000000007</v>
      </c>
      <c r="P23" s="103">
        <f t="shared" si="10"/>
        <v>-78.399999999999977</v>
      </c>
      <c r="Q23" s="103">
        <f t="shared" si="11"/>
        <v>78.400000000000006</v>
      </c>
      <c r="R23" s="103">
        <f t="shared" si="12"/>
        <v>0</v>
      </c>
      <c r="S23" s="100">
        <f t="shared" si="13"/>
        <v>0</v>
      </c>
      <c r="T23" s="98">
        <f t="shared" si="14"/>
        <v>719.5</v>
      </c>
      <c r="U23" s="98">
        <f t="shared" si="15"/>
        <v>1.483681278543544</v>
      </c>
    </row>
    <row r="24" spans="1:21" x14ac:dyDescent="0.2">
      <c r="A24" s="99" t="s">
        <v>60</v>
      </c>
      <c r="B24" s="99">
        <v>692</v>
      </c>
      <c r="C24" s="100">
        <v>505.5</v>
      </c>
      <c r="D24" s="101">
        <v>0</v>
      </c>
      <c r="E24" s="102">
        <f t="shared" si="16"/>
        <v>6.2</v>
      </c>
      <c r="F24" s="102">
        <f t="shared" si="2"/>
        <v>511.7</v>
      </c>
      <c r="G24" s="102">
        <v>1282.1999999999998</v>
      </c>
      <c r="H24" s="102">
        <f t="shared" si="3"/>
        <v>-776.69999999999982</v>
      </c>
      <c r="I24" s="102">
        <f t="shared" si="4"/>
        <v>-770.49999999999977</v>
      </c>
      <c r="J24" s="100">
        <f t="shared" si="5"/>
        <v>0</v>
      </c>
      <c r="K24" s="100">
        <f t="shared" si="6"/>
        <v>-770.49999999999977</v>
      </c>
      <c r="L24" s="94">
        <f t="shared" si="0"/>
        <v>1.0956281419217706</v>
      </c>
      <c r="M24" s="95">
        <f t="shared" si="7"/>
        <v>0.61366403763425981</v>
      </c>
      <c r="N24" s="103">
        <f t="shared" si="8"/>
        <v>688.9</v>
      </c>
      <c r="O24" s="103">
        <f t="shared" si="9"/>
        <v>695.1</v>
      </c>
      <c r="P24" s="103">
        <f t="shared" si="10"/>
        <v>-81.599999999999795</v>
      </c>
      <c r="Q24" s="103">
        <f t="shared" si="11"/>
        <v>81.599999999999994</v>
      </c>
      <c r="R24" s="103">
        <f t="shared" si="12"/>
        <v>1.9895196601282805E-13</v>
      </c>
      <c r="S24" s="100">
        <f t="shared" si="13"/>
        <v>3.9357461130134135E-14</v>
      </c>
      <c r="T24" s="98">
        <f t="shared" si="14"/>
        <v>720</v>
      </c>
      <c r="U24" s="98">
        <f t="shared" si="15"/>
        <v>1.4877255749174787</v>
      </c>
    </row>
    <row r="25" spans="1:21" x14ac:dyDescent="0.2">
      <c r="A25" s="99" t="s">
        <v>61</v>
      </c>
      <c r="B25" s="99">
        <v>1248</v>
      </c>
      <c r="C25" s="100">
        <v>462.4</v>
      </c>
      <c r="D25" s="101">
        <v>0</v>
      </c>
      <c r="E25" s="102">
        <f t="shared" si="16"/>
        <v>11.2</v>
      </c>
      <c r="F25" s="102">
        <f t="shared" si="2"/>
        <v>473.59999999999997</v>
      </c>
      <c r="G25" s="102">
        <v>1390.4</v>
      </c>
      <c r="H25" s="102">
        <f t="shared" si="3"/>
        <v>-928.00000000000011</v>
      </c>
      <c r="I25" s="102">
        <f t="shared" si="4"/>
        <v>-916.80000000000018</v>
      </c>
      <c r="J25" s="100">
        <f t="shared" si="5"/>
        <v>0</v>
      </c>
      <c r="K25" s="100">
        <f t="shared" si="6"/>
        <v>-916.80000000000018</v>
      </c>
      <c r="L25" s="94">
        <f t="shared" si="0"/>
        <v>0.65877737371302225</v>
      </c>
      <c r="M25" s="95">
        <f t="shared" si="7"/>
        <v>0.5176585030642068</v>
      </c>
      <c r="N25" s="103">
        <f t="shared" si="8"/>
        <v>832.8</v>
      </c>
      <c r="O25" s="103">
        <f t="shared" si="9"/>
        <v>844</v>
      </c>
      <c r="P25" s="103">
        <f t="shared" si="10"/>
        <v>-84.000000000000227</v>
      </c>
      <c r="Q25" s="103">
        <f t="shared" si="11"/>
        <v>84</v>
      </c>
      <c r="R25" s="103">
        <f t="shared" si="12"/>
        <v>-2.2737367544323206E-13</v>
      </c>
      <c r="S25" s="100">
        <f t="shared" si="13"/>
        <v>-4.9172507665058839E-14</v>
      </c>
      <c r="T25" s="98">
        <f t="shared" si="14"/>
        <v>870.6</v>
      </c>
      <c r="U25" s="98">
        <f t="shared" si="15"/>
        <v>1.492298409568745</v>
      </c>
    </row>
    <row r="26" spans="1:21" x14ac:dyDescent="0.2">
      <c r="A26" s="99" t="s">
        <v>62</v>
      </c>
      <c r="B26" s="99">
        <v>1356</v>
      </c>
      <c r="C26" s="100">
        <v>545.20000000000005</v>
      </c>
      <c r="D26" s="101">
        <v>0</v>
      </c>
      <c r="E26" s="102">
        <f t="shared" si="16"/>
        <v>12.2</v>
      </c>
      <c r="F26" s="102">
        <f t="shared" si="2"/>
        <v>557.40000000000009</v>
      </c>
      <c r="G26" s="102">
        <v>1577.4</v>
      </c>
      <c r="H26" s="102">
        <f t="shared" si="3"/>
        <v>-1032.2</v>
      </c>
      <c r="I26" s="102">
        <f t="shared" si="4"/>
        <v>-1020</v>
      </c>
      <c r="J26" s="100">
        <f t="shared" si="5"/>
        <v>0</v>
      </c>
      <c r="K26" s="100">
        <f t="shared" si="6"/>
        <v>-1020</v>
      </c>
      <c r="L26" s="94">
        <f t="shared" si="0"/>
        <v>0.68785301897379647</v>
      </c>
      <c r="M26" s="95">
        <f t="shared" si="7"/>
        <v>0.53799630944433596</v>
      </c>
      <c r="N26" s="103">
        <f t="shared" si="8"/>
        <v>924.2</v>
      </c>
      <c r="O26" s="103">
        <f t="shared" si="9"/>
        <v>936.40000000000009</v>
      </c>
      <c r="P26" s="103">
        <f t="shared" si="10"/>
        <v>-95.799999999999955</v>
      </c>
      <c r="Q26" s="103">
        <f t="shared" si="11"/>
        <v>95.8</v>
      </c>
      <c r="R26" s="103">
        <f t="shared" si="12"/>
        <v>0</v>
      </c>
      <c r="S26" s="100">
        <f t="shared" si="13"/>
        <v>0</v>
      </c>
      <c r="T26" s="98">
        <f t="shared" si="14"/>
        <v>965.5</v>
      </c>
      <c r="U26" s="98">
        <f t="shared" si="15"/>
        <v>1.490739223546512</v>
      </c>
    </row>
    <row r="27" spans="1:21" x14ac:dyDescent="0.2">
      <c r="A27" s="99" t="s">
        <v>63</v>
      </c>
      <c r="B27" s="99">
        <v>1054</v>
      </c>
      <c r="C27" s="100">
        <v>377.7</v>
      </c>
      <c r="D27" s="101">
        <v>0</v>
      </c>
      <c r="E27" s="102">
        <f t="shared" si="16"/>
        <v>9.5</v>
      </c>
      <c r="F27" s="102">
        <f t="shared" si="2"/>
        <v>387.2</v>
      </c>
      <c r="G27" s="102">
        <v>1528.1999999999998</v>
      </c>
      <c r="H27" s="102">
        <f t="shared" si="3"/>
        <v>-1150.4999999999998</v>
      </c>
      <c r="I27" s="102">
        <f t="shared" si="4"/>
        <v>-1140.9999999999998</v>
      </c>
      <c r="J27" s="100">
        <f t="shared" si="5"/>
        <v>0</v>
      </c>
      <c r="K27" s="100">
        <f t="shared" si="6"/>
        <v>-1140.9999999999998</v>
      </c>
      <c r="L27" s="94">
        <f t="shared" si="0"/>
        <v>0.85733999728845733</v>
      </c>
      <c r="M27" s="95">
        <f t="shared" si="7"/>
        <v>0.38470875981781938</v>
      </c>
      <c r="N27" s="103">
        <f t="shared" si="8"/>
        <v>1045.9000000000001</v>
      </c>
      <c r="O27" s="103">
        <f t="shared" si="9"/>
        <v>1055.4000000000001</v>
      </c>
      <c r="P27" s="103">
        <f t="shared" si="10"/>
        <v>-95.099999999999682</v>
      </c>
      <c r="Q27" s="103">
        <f t="shared" si="11"/>
        <v>95.1</v>
      </c>
      <c r="R27" s="103">
        <f t="shared" si="12"/>
        <v>3.1263880373444408E-13</v>
      </c>
      <c r="S27" s="100">
        <f t="shared" si="13"/>
        <v>8.2774372182802251E-14</v>
      </c>
      <c r="T27" s="98">
        <f t="shared" si="14"/>
        <v>1103.2</v>
      </c>
      <c r="U27" s="98">
        <f t="shared" si="15"/>
        <v>1.5083802023145585</v>
      </c>
    </row>
    <row r="28" spans="1:21" x14ac:dyDescent="0.2">
      <c r="A28" s="99" t="s">
        <v>64</v>
      </c>
      <c r="B28" s="99">
        <v>692</v>
      </c>
      <c r="C28" s="100">
        <v>234.9</v>
      </c>
      <c r="D28" s="101">
        <v>0</v>
      </c>
      <c r="E28" s="102">
        <f t="shared" si="16"/>
        <v>6.2</v>
      </c>
      <c r="F28" s="102">
        <f t="shared" si="2"/>
        <v>241.1</v>
      </c>
      <c r="G28" s="102">
        <v>1159.9999999999998</v>
      </c>
      <c r="H28" s="102">
        <f t="shared" si="3"/>
        <v>-925.0999999999998</v>
      </c>
      <c r="I28" s="102">
        <f t="shared" si="4"/>
        <v>-918.89999999999975</v>
      </c>
      <c r="J28" s="100">
        <f t="shared" si="5"/>
        <v>0</v>
      </c>
      <c r="K28" s="100">
        <f t="shared" si="6"/>
        <v>-918.89999999999975</v>
      </c>
      <c r="L28" s="94">
        <f t="shared" si="0"/>
        <v>0.9912093625247651</v>
      </c>
      <c r="M28" s="95">
        <f t="shared" si="7"/>
        <v>0.31520297899815275</v>
      </c>
      <c r="N28" s="103">
        <f t="shared" si="8"/>
        <v>845.7</v>
      </c>
      <c r="O28" s="103">
        <f t="shared" si="9"/>
        <v>851.90000000000009</v>
      </c>
      <c r="P28" s="103">
        <f t="shared" si="10"/>
        <v>-73.199999999999704</v>
      </c>
      <c r="Q28" s="103">
        <f t="shared" si="11"/>
        <v>73.2</v>
      </c>
      <c r="R28" s="103">
        <f t="shared" si="12"/>
        <v>2.9842794901924208E-13</v>
      </c>
      <c r="S28" s="100">
        <f t="shared" si="13"/>
        <v>1.2704467816911114E-13</v>
      </c>
      <c r="T28" s="98">
        <f t="shared" si="14"/>
        <v>895.4</v>
      </c>
      <c r="U28" s="98">
        <f t="shared" si="15"/>
        <v>1.5167046707603751</v>
      </c>
    </row>
    <row r="29" spans="1:21" x14ac:dyDescent="0.2">
      <c r="A29" s="99" t="s">
        <v>65</v>
      </c>
      <c r="B29" s="99">
        <v>591</v>
      </c>
      <c r="C29" s="100">
        <v>196.7</v>
      </c>
      <c r="D29" s="101">
        <v>0</v>
      </c>
      <c r="E29" s="102">
        <f t="shared" si="16"/>
        <v>5.3</v>
      </c>
      <c r="F29" s="102">
        <f t="shared" si="2"/>
        <v>202</v>
      </c>
      <c r="G29" s="102">
        <v>1069.5999999999997</v>
      </c>
      <c r="H29" s="102">
        <f t="shared" si="3"/>
        <v>-872.89999999999964</v>
      </c>
      <c r="I29" s="102">
        <f t="shared" si="4"/>
        <v>-867.59999999999968</v>
      </c>
      <c r="J29" s="100">
        <f t="shared" si="5"/>
        <v>0</v>
      </c>
      <c r="K29" s="100">
        <f t="shared" si="6"/>
        <v>-867.59999999999968</v>
      </c>
      <c r="L29" s="94">
        <f t="shared" si="0"/>
        <v>1.0701567968322103</v>
      </c>
      <c r="M29" s="95">
        <f t="shared" si="7"/>
        <v>0.28625181661974319</v>
      </c>
      <c r="N29" s="103">
        <f t="shared" si="8"/>
        <v>799.7</v>
      </c>
      <c r="O29" s="103">
        <f t="shared" si="9"/>
        <v>805</v>
      </c>
      <c r="P29" s="103">
        <f t="shared" si="10"/>
        <v>-67.899999999999636</v>
      </c>
      <c r="Q29" s="103">
        <f t="shared" si="11"/>
        <v>67.900000000000006</v>
      </c>
      <c r="R29" s="103">
        <f t="shared" si="12"/>
        <v>3.694822225952521E-13</v>
      </c>
      <c r="S29" s="100">
        <f t="shared" si="13"/>
        <v>1.8784047920450029E-13</v>
      </c>
      <c r="T29" s="98">
        <f t="shared" si="14"/>
        <v>847.9</v>
      </c>
      <c r="U29" s="98">
        <f t="shared" si="15"/>
        <v>1.5201761445906647</v>
      </c>
    </row>
    <row r="30" spans="1:21" x14ac:dyDescent="0.2">
      <c r="A30" s="99" t="s">
        <v>66</v>
      </c>
      <c r="B30" s="99">
        <v>641</v>
      </c>
      <c r="C30" s="100">
        <v>423.8</v>
      </c>
      <c r="D30" s="101">
        <v>0</v>
      </c>
      <c r="E30" s="102">
        <f t="shared" si="16"/>
        <v>5.8</v>
      </c>
      <c r="F30" s="102">
        <f t="shared" si="2"/>
        <v>429.6</v>
      </c>
      <c r="G30" s="102">
        <v>1363.1999999999998</v>
      </c>
      <c r="H30" s="102">
        <f t="shared" si="3"/>
        <v>-939.39999999999986</v>
      </c>
      <c r="I30" s="102">
        <f t="shared" si="4"/>
        <v>-933.5999999999998</v>
      </c>
      <c r="J30" s="100">
        <f t="shared" si="5"/>
        <v>0</v>
      </c>
      <c r="K30" s="100">
        <f t="shared" si="6"/>
        <v>-933.5999999999998</v>
      </c>
      <c r="L30" s="94">
        <f t="shared" si="0"/>
        <v>1.2575204277686827</v>
      </c>
      <c r="M30" s="95">
        <f t="shared" si="7"/>
        <v>0.48391229967040933</v>
      </c>
      <c r="N30" s="103">
        <f t="shared" si="8"/>
        <v>846.1</v>
      </c>
      <c r="O30" s="103">
        <f t="shared" si="9"/>
        <v>851.9</v>
      </c>
      <c r="P30" s="103">
        <f t="shared" si="10"/>
        <v>-87.499999999999773</v>
      </c>
      <c r="Q30" s="103">
        <f t="shared" si="11"/>
        <v>87.5</v>
      </c>
      <c r="R30" s="103">
        <f t="shared" si="12"/>
        <v>2.2737367544323206E-13</v>
      </c>
      <c r="S30" s="100">
        <f t="shared" si="13"/>
        <v>5.3651174007369526E-14</v>
      </c>
      <c r="T30" s="98">
        <f t="shared" si="14"/>
        <v>891.2</v>
      </c>
      <c r="U30" s="98">
        <f t="shared" si="15"/>
        <v>1.5015211752397082</v>
      </c>
    </row>
    <row r="31" spans="1:21" x14ac:dyDescent="0.2">
      <c r="A31" s="99" t="s">
        <v>67</v>
      </c>
      <c r="B31" s="99">
        <v>1031</v>
      </c>
      <c r="C31" s="100">
        <v>635.5</v>
      </c>
      <c r="D31" s="101">
        <v>0</v>
      </c>
      <c r="E31" s="102">
        <f t="shared" si="16"/>
        <v>9.3000000000000007</v>
      </c>
      <c r="F31" s="102">
        <f t="shared" si="2"/>
        <v>644.79999999999995</v>
      </c>
      <c r="G31" s="102">
        <v>1381</v>
      </c>
      <c r="H31" s="102">
        <f t="shared" si="3"/>
        <v>-745.5</v>
      </c>
      <c r="I31" s="102">
        <f t="shared" si="4"/>
        <v>-736.2</v>
      </c>
      <c r="J31" s="100">
        <f t="shared" si="5"/>
        <v>0</v>
      </c>
      <c r="K31" s="100">
        <f t="shared" si="6"/>
        <v>-736.2</v>
      </c>
      <c r="L31" s="94">
        <f t="shared" si="0"/>
        <v>0.79204255135248425</v>
      </c>
      <c r="M31" s="95">
        <f t="shared" si="7"/>
        <v>0.71628715335398763</v>
      </c>
      <c r="N31" s="103">
        <f t="shared" si="8"/>
        <v>651</v>
      </c>
      <c r="O31" s="103">
        <f t="shared" si="9"/>
        <v>660.3</v>
      </c>
      <c r="P31" s="103">
        <f t="shared" si="10"/>
        <v>-85.200000000000045</v>
      </c>
      <c r="Q31" s="103">
        <f t="shared" si="11"/>
        <v>85.2</v>
      </c>
      <c r="R31" s="103">
        <f t="shared" si="12"/>
        <v>0</v>
      </c>
      <c r="S31" s="100">
        <f t="shared" si="13"/>
        <v>0</v>
      </c>
      <c r="T31" s="98">
        <f t="shared" si="14"/>
        <v>672.7</v>
      </c>
      <c r="U31" s="98">
        <f t="shared" si="15"/>
        <v>1.4745033108067456</v>
      </c>
    </row>
    <row r="32" spans="1:21" x14ac:dyDescent="0.2">
      <c r="A32" s="99" t="s">
        <v>68</v>
      </c>
      <c r="B32" s="99">
        <v>1439</v>
      </c>
      <c r="C32" s="100">
        <v>955</v>
      </c>
      <c r="D32" s="101">
        <v>0</v>
      </c>
      <c r="E32" s="102">
        <f t="shared" si="16"/>
        <v>12.9</v>
      </c>
      <c r="F32" s="102">
        <f t="shared" si="2"/>
        <v>967.9</v>
      </c>
      <c r="G32" s="102">
        <v>2671.6000000000004</v>
      </c>
      <c r="H32" s="102">
        <f t="shared" si="3"/>
        <v>-1716.6000000000004</v>
      </c>
      <c r="I32" s="102">
        <f t="shared" si="4"/>
        <v>-1703.7000000000003</v>
      </c>
      <c r="J32" s="100">
        <f t="shared" si="5"/>
        <v>0</v>
      </c>
      <c r="K32" s="100">
        <f t="shared" si="6"/>
        <v>-1703.7000000000003</v>
      </c>
      <c r="L32" s="94">
        <f t="shared" si="0"/>
        <v>1.097802313377013</v>
      </c>
      <c r="M32" s="95">
        <f t="shared" si="7"/>
        <v>0.55641294150864573</v>
      </c>
      <c r="N32" s="103">
        <f t="shared" si="8"/>
        <v>1533.7</v>
      </c>
      <c r="O32" s="103">
        <f t="shared" si="9"/>
        <v>1546.6000000000001</v>
      </c>
      <c r="P32" s="103">
        <f t="shared" si="10"/>
        <v>-170.00000000000023</v>
      </c>
      <c r="Q32" s="103">
        <f t="shared" si="11"/>
        <v>170</v>
      </c>
      <c r="R32" s="103">
        <f t="shared" si="12"/>
        <v>-2.2737367544323206E-13</v>
      </c>
      <c r="S32" s="100">
        <f t="shared" si="13"/>
        <v>-2.3808761826516449E-14</v>
      </c>
      <c r="T32" s="98">
        <f t="shared" si="14"/>
        <v>1608.2</v>
      </c>
      <c r="U32" s="98">
        <f t="shared" si="15"/>
        <v>1.4934006823821577</v>
      </c>
    </row>
    <row r="33" spans="1:21" x14ac:dyDescent="0.2">
      <c r="A33" s="99" t="s">
        <v>69</v>
      </c>
      <c r="B33" s="99">
        <v>496</v>
      </c>
      <c r="C33" s="100">
        <v>167.5</v>
      </c>
      <c r="D33" s="101">
        <v>0</v>
      </c>
      <c r="E33" s="102">
        <f>ROUND((E$3-$E$22)/(B$3-$B$22)*B33,1)+0.1</f>
        <v>4.5999999999999996</v>
      </c>
      <c r="F33" s="102">
        <f t="shared" si="2"/>
        <v>172.1</v>
      </c>
      <c r="G33" s="102">
        <v>1141.0999999999999</v>
      </c>
      <c r="H33" s="102">
        <f t="shared" si="3"/>
        <v>-973.59999999999991</v>
      </c>
      <c r="I33" s="102">
        <f t="shared" si="4"/>
        <v>-968.99999999999989</v>
      </c>
      <c r="J33" s="100">
        <f>ROUND(J$3/B$3*B33,1)</f>
        <v>0</v>
      </c>
      <c r="K33" s="100">
        <f t="shared" si="6"/>
        <v>-968.99999999999989</v>
      </c>
      <c r="L33" s="94">
        <f t="shared" si="0"/>
        <v>1.360365250408945</v>
      </c>
      <c r="M33" s="95">
        <f t="shared" si="7"/>
        <v>0.22848431492761734</v>
      </c>
      <c r="N33" s="103">
        <f t="shared" si="8"/>
        <v>895.5</v>
      </c>
      <c r="O33" s="103">
        <f t="shared" si="9"/>
        <v>900.1</v>
      </c>
      <c r="P33" s="103">
        <f t="shared" si="10"/>
        <v>-73.499999999999886</v>
      </c>
      <c r="Q33" s="103">
        <f t="shared" si="11"/>
        <v>73.5</v>
      </c>
      <c r="R33" s="103">
        <f t="shared" si="12"/>
        <v>1.1368683772161603E-13</v>
      </c>
      <c r="S33" s="100">
        <f t="shared" si="13"/>
        <v>6.7872738938278233E-14</v>
      </c>
      <c r="T33" s="98">
        <f t="shared" si="14"/>
        <v>952.3</v>
      </c>
      <c r="U33" s="98">
        <f t="shared" si="15"/>
        <v>1.5275029006325127</v>
      </c>
    </row>
    <row r="34" spans="1:21" x14ac:dyDescent="0.2">
      <c r="E34" s="129">
        <f>SUM(E4:E33)</f>
        <v>1246.8999999999999</v>
      </c>
      <c r="J34" s="129">
        <f>SUM(J4:J33)</f>
        <v>0</v>
      </c>
      <c r="M34" s="130"/>
    </row>
    <row r="35" spans="1:21" x14ac:dyDescent="0.2">
      <c r="G35" s="131" t="s">
        <v>135</v>
      </c>
      <c r="H35" s="104">
        <f>SUMIF(H4:H33,"&gt;0",H4:H33)</f>
        <v>0</v>
      </c>
      <c r="I35" s="104">
        <f>SUMIF(I4:I33,"&gt;0",I4:I33)</f>
        <v>0</v>
      </c>
      <c r="J35" s="104"/>
      <c r="K35" s="104">
        <f>SUMIF(K4:K33,"&gt;0",K4:K33)</f>
        <v>0</v>
      </c>
      <c r="L35" s="104"/>
      <c r="M35" s="104"/>
      <c r="N35" s="104"/>
      <c r="O35" s="104"/>
      <c r="P35" s="104">
        <f>SUMIF(P4:P33,"&gt;0",P4:P33)</f>
        <v>0</v>
      </c>
      <c r="R35" s="104">
        <f>SUMIF(R4:R33,"&gt;0",R4:R33)</f>
        <v>2.4016344468691386E-12</v>
      </c>
    </row>
    <row r="36" spans="1:21" x14ac:dyDescent="0.2">
      <c r="G36" s="131" t="s">
        <v>136</v>
      </c>
      <c r="H36" s="104">
        <f>SUMIF(H4:H33,"&lt;0",H4:H33)</f>
        <v>-31032</v>
      </c>
      <c r="I36" s="104">
        <f>SUMIF(I4:I33,"&lt;0",I4:I33)</f>
        <v>-29785.1</v>
      </c>
      <c r="J36" s="104"/>
      <c r="K36" s="104">
        <f>SUMIF(K4:K33,"&lt;0",K4:K33)</f>
        <v>-29785.1</v>
      </c>
      <c r="L36" s="104"/>
      <c r="M36" s="104"/>
      <c r="N36" s="104"/>
      <c r="O36" s="104"/>
      <c r="P36" s="104">
        <f>SUMIF(P4:P33,"&lt;0",P4:P33)</f>
        <v>-2732.199999999998</v>
      </c>
      <c r="R36" s="104">
        <f>SUMIF(R4:R33,"&lt;0",R4:R33)</f>
        <v>-9.0949470177292824E-13</v>
      </c>
    </row>
    <row r="38" spans="1:21" x14ac:dyDescent="0.2">
      <c r="A38" s="99" t="s">
        <v>137</v>
      </c>
      <c r="B38" s="99"/>
      <c r="C38" s="132">
        <v>335474</v>
      </c>
      <c r="D38" s="99"/>
      <c r="E38" s="99"/>
      <c r="F38" s="99"/>
      <c r="G38" s="133">
        <v>1056865.1700000002</v>
      </c>
      <c r="H38" s="99">
        <f>C38-G38</f>
        <v>-721391.17000000016</v>
      </c>
      <c r="I38" s="99"/>
      <c r="J38" s="99"/>
      <c r="K38" s="103">
        <f>H38+J3</f>
        <v>-721391.17000000016</v>
      </c>
      <c r="L38" s="103"/>
      <c r="M38" s="99"/>
      <c r="N38" s="99"/>
      <c r="O38" s="99"/>
      <c r="P38" s="103">
        <f>K38-N3</f>
        <v>-748444.07000000018</v>
      </c>
      <c r="Q38" s="99"/>
      <c r="R38" s="103">
        <f>P38-Q3</f>
        <v>-751176.27000000014</v>
      </c>
    </row>
    <row r="40" spans="1:21" x14ac:dyDescent="0.2">
      <c r="E40" s="129">
        <f>SUM(E4:E33)</f>
        <v>1246.8999999999999</v>
      </c>
    </row>
    <row r="41" spans="1:21" x14ac:dyDescent="0.2">
      <c r="J41" s="129"/>
    </row>
    <row r="42" spans="1:21" ht="18" x14ac:dyDescent="0.25">
      <c r="B42" s="1" t="s">
        <v>141</v>
      </c>
    </row>
    <row r="43" spans="1:21" x14ac:dyDescent="0.2">
      <c r="R43" s="104"/>
      <c r="S43" s="104"/>
    </row>
    <row r="48" spans="1:21" x14ac:dyDescent="0.2">
      <c r="A48" s="134" t="s">
        <v>138</v>
      </c>
    </row>
  </sheetData>
  <autoFilter ref="A3:U36">
    <sortState ref="A4:U36">
      <sortCondition ref="A3:A36"/>
    </sortState>
  </autoFilter>
  <pageMargins left="0.19685039370078741" right="0.19685039370078741" top="0.19685039370078741" bottom="0.19685039370078741" header="0.51181102362204722" footer="0.51181102362204722"/>
  <pageSetup paperSize="9" scale="75" fitToWidth="2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5">
    <pageSetUpPr fitToPage="1"/>
  </sheetPr>
  <dimension ref="A1:U48"/>
  <sheetViews>
    <sheetView workbookViewId="0">
      <pane xSplit="3" ySplit="3" topLeftCell="E4" activePane="bottomRight" state="frozen"/>
      <selection activeCell="A32" sqref="A32"/>
      <selection pane="topRight" activeCell="A32" sqref="A32"/>
      <selection pane="bottomLeft" activeCell="A32" sqref="A32"/>
      <selection pane="bottomRight" activeCell="A32" sqref="A32"/>
    </sheetView>
  </sheetViews>
  <sheetFormatPr defaultRowHeight="12.75" x14ac:dyDescent="0.2"/>
  <cols>
    <col min="1" max="1" width="38" customWidth="1"/>
    <col min="2" max="2" width="7.7109375" customWidth="1"/>
    <col min="3" max="3" width="8.28515625" customWidth="1"/>
    <col min="4" max="4" width="9.7109375" hidden="1" customWidth="1"/>
    <col min="5" max="5" width="14.5703125" customWidth="1"/>
    <col min="6" max="6" width="8.42578125" customWidth="1"/>
    <col min="7" max="7" width="13" customWidth="1"/>
    <col min="8" max="8" width="10.28515625" customWidth="1"/>
    <col min="9" max="9" width="9.5703125" customWidth="1"/>
    <col min="10" max="10" width="11.42578125" customWidth="1"/>
    <col min="11" max="12" width="9.7109375" customWidth="1"/>
    <col min="13" max="13" width="10.42578125" customWidth="1"/>
    <col min="14" max="14" width="13.140625" customWidth="1"/>
    <col min="15" max="15" width="13.28515625" customWidth="1"/>
    <col min="16" max="16" width="12.7109375" customWidth="1"/>
    <col min="17" max="17" width="15" customWidth="1"/>
    <col min="18" max="18" width="8.85546875" customWidth="1"/>
    <col min="19" max="19" width="7.42578125" customWidth="1"/>
    <col min="20" max="20" width="13.5703125" customWidth="1"/>
    <col min="22" max="22" width="10" customWidth="1"/>
  </cols>
  <sheetData>
    <row r="1" spans="1:21" x14ac:dyDescent="0.2">
      <c r="A1" s="86"/>
      <c r="B1" t="s">
        <v>161</v>
      </c>
    </row>
    <row r="2" spans="1:21" ht="114.75" x14ac:dyDescent="0.2">
      <c r="A2" s="105" t="s">
        <v>104</v>
      </c>
      <c r="B2" s="105" t="s">
        <v>105</v>
      </c>
      <c r="C2" s="105" t="s">
        <v>106</v>
      </c>
      <c r="D2" s="105" t="s">
        <v>107</v>
      </c>
      <c r="E2" s="87" t="s">
        <v>108</v>
      </c>
      <c r="F2" s="105" t="s">
        <v>109</v>
      </c>
      <c r="G2" s="105" t="s">
        <v>110</v>
      </c>
      <c r="H2" s="105" t="s">
        <v>111</v>
      </c>
      <c r="I2" s="105" t="s">
        <v>112</v>
      </c>
      <c r="J2" s="87" t="s">
        <v>113</v>
      </c>
      <c r="K2" s="105" t="s">
        <v>114</v>
      </c>
      <c r="L2" s="105" t="s">
        <v>115</v>
      </c>
      <c r="M2" s="88" t="s">
        <v>116</v>
      </c>
      <c r="N2" s="87" t="s">
        <v>117</v>
      </c>
      <c r="O2" s="87" t="s">
        <v>118</v>
      </c>
      <c r="P2" s="105" t="s">
        <v>119</v>
      </c>
      <c r="Q2" s="87" t="s">
        <v>120</v>
      </c>
      <c r="R2" s="105" t="s">
        <v>121</v>
      </c>
      <c r="S2" s="88" t="s">
        <v>122</v>
      </c>
      <c r="T2" s="88" t="s">
        <v>123</v>
      </c>
      <c r="U2" s="88" t="s">
        <v>124</v>
      </c>
    </row>
    <row r="3" spans="1:21" x14ac:dyDescent="0.2">
      <c r="A3" s="89" t="s">
        <v>70</v>
      </c>
      <c r="B3" s="90">
        <f>SUM(B4:B33)</f>
        <v>51319</v>
      </c>
      <c r="C3" s="91">
        <f>SUM(C4:C33)</f>
        <v>56033.799999999996</v>
      </c>
      <c r="D3" s="92">
        <v>0</v>
      </c>
      <c r="E3" s="138">
        <f>841.8+272.2</f>
        <v>1114</v>
      </c>
      <c r="F3" s="91">
        <f>SUM(F4:F33)</f>
        <v>57147.799999999988</v>
      </c>
      <c r="G3" s="93">
        <f>SUM(G4:G33)</f>
        <v>88436.099999999991</v>
      </c>
      <c r="H3" s="91">
        <f>SUM(H4:H33)</f>
        <v>-32402.3</v>
      </c>
      <c r="I3" s="91">
        <f>SUM(I4:I33)</f>
        <v>-31288.299999999996</v>
      </c>
      <c r="J3" s="92">
        <v>0</v>
      </c>
      <c r="K3" s="91">
        <f>SUM(K4:K33)</f>
        <v>-31288.299999999996</v>
      </c>
      <c r="L3" s="94">
        <f t="shared" ref="L3:L33" si="0">(G3/B3)/(G$3/B$3)</f>
        <v>1</v>
      </c>
      <c r="M3" s="95"/>
      <c r="N3" s="96">
        <f t="shared" ref="N3:T3" si="1">SUM(N4:N33)</f>
        <v>28270.900000000009</v>
      </c>
      <c r="O3" s="96">
        <f t="shared" si="1"/>
        <v>29384.9</v>
      </c>
      <c r="P3" s="96">
        <f t="shared" si="1"/>
        <v>-3017.3999999999951</v>
      </c>
      <c r="Q3" s="97">
        <f t="shared" si="1"/>
        <v>3017.3999999999996</v>
      </c>
      <c r="R3" s="96">
        <f t="shared" si="1"/>
        <v>5.4178883601707639E-12</v>
      </c>
      <c r="S3" s="96">
        <f t="shared" si="1"/>
        <v>3.0568479508758418E-13</v>
      </c>
      <c r="T3" s="97">
        <f t="shared" si="1"/>
        <v>29716.600000000002</v>
      </c>
      <c r="U3" s="98">
        <v>1.47</v>
      </c>
    </row>
    <row r="4" spans="1:21" x14ac:dyDescent="0.2">
      <c r="A4" s="99" t="s">
        <v>40</v>
      </c>
      <c r="B4" s="99">
        <v>1094</v>
      </c>
      <c r="C4" s="100">
        <v>414.8</v>
      </c>
      <c r="D4" s="101">
        <v>0</v>
      </c>
      <c r="E4" s="102">
        <f>ROUND((E$3-$E$22)/(B$3-$B$22)*B4,1)</f>
        <v>8.9</v>
      </c>
      <c r="F4" s="102">
        <f t="shared" ref="F4:F33" si="2">C4+E4</f>
        <v>423.7</v>
      </c>
      <c r="G4" s="102">
        <v>1488.2</v>
      </c>
      <c r="H4" s="102">
        <f t="shared" ref="H4:H33" si="3">C4-G4</f>
        <v>-1073.4000000000001</v>
      </c>
      <c r="I4" s="102">
        <f t="shared" ref="I4:I33" si="4">F4-G4</f>
        <v>-1064.5</v>
      </c>
      <c r="J4" s="100">
        <f t="shared" ref="J4:J32" si="5">ROUND(J$3/B$3*B4,1)</f>
        <v>0</v>
      </c>
      <c r="K4" s="100">
        <f t="shared" ref="K4:K33" si="6">I4-J4</f>
        <v>-1064.5</v>
      </c>
      <c r="L4" s="94">
        <f t="shared" si="0"/>
        <v>0.78939174638302101</v>
      </c>
      <c r="M4" s="95">
        <f t="shared" ref="M4:M33" si="7">(C4/B4)/(C$3/B$3*L4)</f>
        <v>0.43990303059392949</v>
      </c>
      <c r="N4" s="103">
        <f t="shared" ref="N4:N33" si="8">ROUND(IF((U$3-(C4/B4)/(C$3/B$3*L4))&gt;0,(U$3-(C4/B4)/(C$3/B$3*L4))*B4*L4*C$3/B$3,0),1)</f>
        <v>971.3</v>
      </c>
      <c r="O4" s="103">
        <f t="shared" ref="O4:O33" si="9">N4+E4</f>
        <v>980.19999999999993</v>
      </c>
      <c r="P4" s="103">
        <f t="shared" ref="P4:P33" si="10">K4+N4</f>
        <v>-93.200000000000045</v>
      </c>
      <c r="Q4" s="103">
        <f t="shared" ref="Q4:Q33" si="11">ROUND(IF(-C4*0.1*0-P4&lt;0,0,-C4*0.1*0-P4),1)</f>
        <v>93.2</v>
      </c>
      <c r="R4" s="103">
        <f t="shared" ref="R4:R33" si="12">P4+Q4</f>
        <v>0</v>
      </c>
      <c r="S4" s="100">
        <f t="shared" ref="S4:S33" si="13">R4/(C4)*100</f>
        <v>0</v>
      </c>
      <c r="T4" s="98">
        <f t="shared" ref="T4:T33" si="14">ROUND(IF((K4/C4)&lt;-0.1,(-C4*0.1-K4),0),1)</f>
        <v>1023</v>
      </c>
      <c r="U4" s="98">
        <f t="shared" ref="U4:U33" si="15">IF(T4&lt;0,1000000,T4*B$3/(B4*L4*C$3)+(C4/B4)/(C$3/B$3*L4))</f>
        <v>1.5248133495370102</v>
      </c>
    </row>
    <row r="5" spans="1:21" x14ac:dyDescent="0.2">
      <c r="A5" s="99" t="s">
        <v>42</v>
      </c>
      <c r="B5" s="99">
        <v>738</v>
      </c>
      <c r="C5" s="100">
        <v>423.2</v>
      </c>
      <c r="D5" s="101">
        <v>0</v>
      </c>
      <c r="E5" s="102">
        <f t="shared" ref="E5:E32" si="16">ROUND((E$3-$E$22)/(B$3-$B$22)*B5,1)</f>
        <v>6</v>
      </c>
      <c r="F5" s="102">
        <f t="shared" si="2"/>
        <v>429.2</v>
      </c>
      <c r="G5" s="102">
        <v>1216.3</v>
      </c>
      <c r="H5" s="102">
        <f t="shared" si="3"/>
        <v>-793.09999999999991</v>
      </c>
      <c r="I5" s="102">
        <f t="shared" si="4"/>
        <v>-787.09999999999991</v>
      </c>
      <c r="J5" s="100">
        <f t="shared" si="5"/>
        <v>0</v>
      </c>
      <c r="K5" s="100">
        <f t="shared" si="6"/>
        <v>-787.09999999999991</v>
      </c>
      <c r="L5" s="94">
        <f t="shared" si="0"/>
        <v>0.95638542273425486</v>
      </c>
      <c r="M5" s="95">
        <f t="shared" si="7"/>
        <v>0.54914174408785588</v>
      </c>
      <c r="N5" s="103">
        <f t="shared" si="8"/>
        <v>709.7</v>
      </c>
      <c r="O5" s="103">
        <f t="shared" si="9"/>
        <v>715.7</v>
      </c>
      <c r="P5" s="103">
        <f t="shared" si="10"/>
        <v>-77.399999999999864</v>
      </c>
      <c r="Q5" s="103">
        <f t="shared" si="11"/>
        <v>77.400000000000006</v>
      </c>
      <c r="R5" s="103">
        <f t="shared" si="12"/>
        <v>1.4210854715202004E-13</v>
      </c>
      <c r="S5" s="100">
        <f t="shared" si="13"/>
        <v>3.3579524374295849E-14</v>
      </c>
      <c r="T5" s="98">
        <f t="shared" si="14"/>
        <v>744.8</v>
      </c>
      <c r="U5" s="98">
        <f t="shared" si="15"/>
        <v>1.5155896906772581</v>
      </c>
    </row>
    <row r="6" spans="1:21" x14ac:dyDescent="0.2">
      <c r="A6" s="99" t="s">
        <v>43</v>
      </c>
      <c r="B6" s="99">
        <v>2793</v>
      </c>
      <c r="C6" s="100">
        <v>1460.1</v>
      </c>
      <c r="D6" s="101">
        <v>0</v>
      </c>
      <c r="E6" s="102">
        <f t="shared" si="16"/>
        <v>22.6</v>
      </c>
      <c r="F6" s="102">
        <f t="shared" si="2"/>
        <v>1482.6999999999998</v>
      </c>
      <c r="G6" s="102">
        <v>2420.6999999999998</v>
      </c>
      <c r="H6" s="102">
        <f t="shared" si="3"/>
        <v>-960.59999999999991</v>
      </c>
      <c r="I6" s="102">
        <f t="shared" si="4"/>
        <v>-938</v>
      </c>
      <c r="J6" s="100">
        <f t="shared" si="5"/>
        <v>0</v>
      </c>
      <c r="K6" s="100">
        <f t="shared" si="6"/>
        <v>-938</v>
      </c>
      <c r="L6" s="94">
        <f t="shared" si="0"/>
        <v>0.50294284892292462</v>
      </c>
      <c r="M6" s="95">
        <f t="shared" si="7"/>
        <v>0.95196534155868329</v>
      </c>
      <c r="N6" s="103">
        <f t="shared" si="8"/>
        <v>794.5</v>
      </c>
      <c r="O6" s="103">
        <f t="shared" si="9"/>
        <v>817.1</v>
      </c>
      <c r="P6" s="103">
        <f t="shared" si="10"/>
        <v>-143.5</v>
      </c>
      <c r="Q6" s="103">
        <f t="shared" si="11"/>
        <v>143.5</v>
      </c>
      <c r="R6" s="103">
        <f t="shared" si="12"/>
        <v>0</v>
      </c>
      <c r="S6" s="100">
        <f t="shared" si="13"/>
        <v>0</v>
      </c>
      <c r="T6" s="98">
        <f t="shared" si="14"/>
        <v>792</v>
      </c>
      <c r="U6" s="98">
        <f t="shared" si="15"/>
        <v>1.4683385697721465</v>
      </c>
    </row>
    <row r="7" spans="1:21" x14ac:dyDescent="0.2">
      <c r="A7" s="99" t="s">
        <v>44</v>
      </c>
      <c r="B7" s="99">
        <v>3451</v>
      </c>
      <c r="C7" s="100">
        <v>1173.9000000000001</v>
      </c>
      <c r="D7" s="101">
        <v>0</v>
      </c>
      <c r="E7" s="102">
        <f t="shared" si="16"/>
        <v>27.9</v>
      </c>
      <c r="F7" s="102">
        <f t="shared" si="2"/>
        <v>1201.8000000000002</v>
      </c>
      <c r="G7" s="102">
        <v>2349</v>
      </c>
      <c r="H7" s="102">
        <f t="shared" si="3"/>
        <v>-1175.0999999999999</v>
      </c>
      <c r="I7" s="102">
        <f t="shared" si="4"/>
        <v>-1147.1999999999998</v>
      </c>
      <c r="J7" s="100">
        <f t="shared" si="5"/>
        <v>0</v>
      </c>
      <c r="K7" s="100">
        <f t="shared" si="6"/>
        <v>-1147.1999999999998</v>
      </c>
      <c r="L7" s="94">
        <f t="shared" si="0"/>
        <v>0.39499050917065803</v>
      </c>
      <c r="M7" s="95">
        <f t="shared" si="7"/>
        <v>0.78872860591026139</v>
      </c>
      <c r="N7" s="103">
        <f t="shared" si="8"/>
        <v>1014</v>
      </c>
      <c r="O7" s="103">
        <f t="shared" si="9"/>
        <v>1041.9000000000001</v>
      </c>
      <c r="P7" s="103">
        <f t="shared" si="10"/>
        <v>-133.19999999999982</v>
      </c>
      <c r="Q7" s="103">
        <f t="shared" si="11"/>
        <v>133.19999999999999</v>
      </c>
      <c r="R7" s="103">
        <f t="shared" si="12"/>
        <v>0</v>
      </c>
      <c r="S7" s="100">
        <f t="shared" si="13"/>
        <v>0</v>
      </c>
      <c r="T7" s="98">
        <f t="shared" si="14"/>
        <v>1029.8</v>
      </c>
      <c r="U7" s="98">
        <f t="shared" si="15"/>
        <v>1.4806382390701447</v>
      </c>
    </row>
    <row r="8" spans="1:21" x14ac:dyDescent="0.2">
      <c r="A8" s="99" t="s">
        <v>45</v>
      </c>
      <c r="B8" s="99">
        <v>943</v>
      </c>
      <c r="C8" s="100">
        <v>363.2</v>
      </c>
      <c r="D8" s="101">
        <v>0</v>
      </c>
      <c r="E8" s="102">
        <f t="shared" si="16"/>
        <v>7.6</v>
      </c>
      <c r="F8" s="102">
        <f t="shared" si="2"/>
        <v>370.8</v>
      </c>
      <c r="G8" s="102">
        <v>1462.8000000000002</v>
      </c>
      <c r="H8" s="102">
        <f t="shared" si="3"/>
        <v>-1099.6000000000001</v>
      </c>
      <c r="I8" s="102">
        <f t="shared" si="4"/>
        <v>-1092.0000000000002</v>
      </c>
      <c r="J8" s="100">
        <f t="shared" si="5"/>
        <v>0</v>
      </c>
      <c r="K8" s="100">
        <f t="shared" si="6"/>
        <v>-1092.0000000000002</v>
      </c>
      <c r="L8" s="94">
        <f t="shared" si="0"/>
        <v>0.9001644593818755</v>
      </c>
      <c r="M8" s="95">
        <f t="shared" si="7"/>
        <v>0.39186853618595968</v>
      </c>
      <c r="N8" s="103">
        <f t="shared" si="8"/>
        <v>999.3</v>
      </c>
      <c r="O8" s="103">
        <f t="shared" si="9"/>
        <v>1006.9</v>
      </c>
      <c r="P8" s="103">
        <f t="shared" si="10"/>
        <v>-92.700000000000273</v>
      </c>
      <c r="Q8" s="103">
        <f t="shared" si="11"/>
        <v>92.7</v>
      </c>
      <c r="R8" s="103">
        <f t="shared" si="12"/>
        <v>-2.7000623958883807E-13</v>
      </c>
      <c r="S8" s="100">
        <f t="shared" si="13"/>
        <v>-7.4340924996926793E-14</v>
      </c>
      <c r="T8" s="98">
        <f t="shared" si="14"/>
        <v>1055.7</v>
      </c>
      <c r="U8" s="98">
        <f t="shared" si="15"/>
        <v>1.530898309455557</v>
      </c>
    </row>
    <row r="9" spans="1:21" x14ac:dyDescent="0.2">
      <c r="A9" s="99" t="s">
        <v>46</v>
      </c>
      <c r="B9" s="99">
        <v>368</v>
      </c>
      <c r="C9" s="100">
        <v>142</v>
      </c>
      <c r="D9" s="101">
        <v>0</v>
      </c>
      <c r="E9" s="102">
        <f t="shared" si="16"/>
        <v>3</v>
      </c>
      <c r="F9" s="102">
        <f t="shared" si="2"/>
        <v>145</v>
      </c>
      <c r="G9" s="102">
        <v>1107.3</v>
      </c>
      <c r="H9" s="102">
        <f t="shared" si="3"/>
        <v>-965.3</v>
      </c>
      <c r="I9" s="102">
        <f t="shared" si="4"/>
        <v>-962.3</v>
      </c>
      <c r="J9" s="100">
        <f t="shared" si="5"/>
        <v>0</v>
      </c>
      <c r="K9" s="100">
        <f t="shared" si="6"/>
        <v>-962.3</v>
      </c>
      <c r="L9" s="94">
        <f t="shared" si="0"/>
        <v>1.7460878256090877</v>
      </c>
      <c r="M9" s="95">
        <f t="shared" si="7"/>
        <v>0.20239629160082584</v>
      </c>
      <c r="N9" s="103">
        <f t="shared" si="8"/>
        <v>889.3</v>
      </c>
      <c r="O9" s="103">
        <f t="shared" si="9"/>
        <v>892.3</v>
      </c>
      <c r="P9" s="103">
        <f t="shared" si="10"/>
        <v>-73</v>
      </c>
      <c r="Q9" s="103">
        <f t="shared" si="11"/>
        <v>73</v>
      </c>
      <c r="R9" s="103">
        <f t="shared" si="12"/>
        <v>0</v>
      </c>
      <c r="S9" s="100">
        <f t="shared" si="13"/>
        <v>0</v>
      </c>
      <c r="T9" s="98">
        <f t="shared" si="14"/>
        <v>948.1</v>
      </c>
      <c r="U9" s="98">
        <f t="shared" si="15"/>
        <v>1.5537478695356359</v>
      </c>
    </row>
    <row r="10" spans="1:21" x14ac:dyDescent="0.2">
      <c r="A10" s="99" t="s">
        <v>47</v>
      </c>
      <c r="B10" s="99">
        <v>895</v>
      </c>
      <c r="C10" s="100">
        <v>407.59999999999997</v>
      </c>
      <c r="D10" s="101">
        <v>0</v>
      </c>
      <c r="E10" s="102">
        <f t="shared" si="16"/>
        <v>7.2</v>
      </c>
      <c r="F10" s="102">
        <f t="shared" si="2"/>
        <v>414.79999999999995</v>
      </c>
      <c r="G10" s="102">
        <v>1702.4</v>
      </c>
      <c r="H10" s="102">
        <f t="shared" si="3"/>
        <v>-1294.8000000000002</v>
      </c>
      <c r="I10" s="102">
        <f t="shared" si="4"/>
        <v>-1287.6000000000001</v>
      </c>
      <c r="J10" s="100">
        <f t="shared" si="5"/>
        <v>0</v>
      </c>
      <c r="K10" s="100">
        <f t="shared" si="6"/>
        <v>-1287.6000000000001</v>
      </c>
      <c r="L10" s="94">
        <f t="shared" si="0"/>
        <v>1.103791837983906</v>
      </c>
      <c r="M10" s="95">
        <f t="shared" si="7"/>
        <v>0.37787840290045654</v>
      </c>
      <c r="N10" s="103">
        <f t="shared" si="8"/>
        <v>1178</v>
      </c>
      <c r="O10" s="103">
        <f t="shared" si="9"/>
        <v>1185.2</v>
      </c>
      <c r="P10" s="103">
        <f t="shared" si="10"/>
        <v>-109.60000000000014</v>
      </c>
      <c r="Q10" s="103">
        <f t="shared" si="11"/>
        <v>109.6</v>
      </c>
      <c r="R10" s="103">
        <f t="shared" si="12"/>
        <v>-1.4210854715202004E-13</v>
      </c>
      <c r="S10" s="100">
        <f t="shared" si="13"/>
        <v>-3.4864707348385683E-14</v>
      </c>
      <c r="T10" s="98">
        <f t="shared" si="14"/>
        <v>1246.8</v>
      </c>
      <c r="U10" s="98">
        <f t="shared" si="15"/>
        <v>1.5337635666303124</v>
      </c>
    </row>
    <row r="11" spans="1:21" x14ac:dyDescent="0.2">
      <c r="A11" s="99" t="s">
        <v>48</v>
      </c>
      <c r="B11" s="99">
        <v>1027</v>
      </c>
      <c r="C11" s="100">
        <v>510.8</v>
      </c>
      <c r="D11" s="101">
        <v>0</v>
      </c>
      <c r="E11" s="102">
        <f t="shared" si="16"/>
        <v>8.3000000000000007</v>
      </c>
      <c r="F11" s="102">
        <f t="shared" si="2"/>
        <v>519.1</v>
      </c>
      <c r="G11" s="102">
        <v>1329</v>
      </c>
      <c r="H11" s="102">
        <f t="shared" si="3"/>
        <v>-818.2</v>
      </c>
      <c r="I11" s="102">
        <f t="shared" si="4"/>
        <v>-809.9</v>
      </c>
      <c r="J11" s="100">
        <f t="shared" si="5"/>
        <v>0</v>
      </c>
      <c r="K11" s="100">
        <f t="shared" si="6"/>
        <v>-809.9</v>
      </c>
      <c r="L11" s="94">
        <f t="shared" si="0"/>
        <v>0.75093637246022493</v>
      </c>
      <c r="M11" s="95">
        <f t="shared" si="7"/>
        <v>0.60660420157401451</v>
      </c>
      <c r="N11" s="103">
        <f t="shared" si="8"/>
        <v>727</v>
      </c>
      <c r="O11" s="103">
        <f t="shared" si="9"/>
        <v>735.3</v>
      </c>
      <c r="P11" s="103">
        <f t="shared" si="10"/>
        <v>-82.899999999999977</v>
      </c>
      <c r="Q11" s="103">
        <f t="shared" si="11"/>
        <v>82.9</v>
      </c>
      <c r="R11" s="103">
        <f t="shared" si="12"/>
        <v>0</v>
      </c>
      <c r="S11" s="100">
        <f t="shared" si="13"/>
        <v>0</v>
      </c>
      <c r="T11" s="98">
        <f t="shared" si="14"/>
        <v>758.8</v>
      </c>
      <c r="U11" s="98">
        <f t="shared" si="15"/>
        <v>1.5077225808895238</v>
      </c>
    </row>
    <row r="12" spans="1:21" x14ac:dyDescent="0.2">
      <c r="A12" s="99" t="s">
        <v>49</v>
      </c>
      <c r="B12" s="99">
        <v>514</v>
      </c>
      <c r="C12" s="100">
        <v>272.39999999999998</v>
      </c>
      <c r="D12" s="101">
        <v>0</v>
      </c>
      <c r="E12" s="102">
        <f t="shared" si="16"/>
        <v>4.2</v>
      </c>
      <c r="F12" s="102">
        <f t="shared" si="2"/>
        <v>276.59999999999997</v>
      </c>
      <c r="G12" s="102">
        <v>1070.3</v>
      </c>
      <c r="H12" s="102">
        <f t="shared" si="3"/>
        <v>-797.9</v>
      </c>
      <c r="I12" s="102">
        <f t="shared" si="4"/>
        <v>-793.7</v>
      </c>
      <c r="J12" s="100">
        <f t="shared" si="5"/>
        <v>0</v>
      </c>
      <c r="K12" s="100">
        <f t="shared" si="6"/>
        <v>-793.7</v>
      </c>
      <c r="L12" s="94">
        <f t="shared" si="0"/>
        <v>1.2083451672641896</v>
      </c>
      <c r="M12" s="95">
        <f t="shared" si="7"/>
        <v>0.40168081009961365</v>
      </c>
      <c r="N12" s="103">
        <f t="shared" si="8"/>
        <v>724.5</v>
      </c>
      <c r="O12" s="103">
        <f t="shared" si="9"/>
        <v>728.7</v>
      </c>
      <c r="P12" s="103">
        <f t="shared" si="10"/>
        <v>-69.200000000000045</v>
      </c>
      <c r="Q12" s="103">
        <f t="shared" si="11"/>
        <v>69.2</v>
      </c>
      <c r="R12" s="103">
        <f t="shared" si="12"/>
        <v>0</v>
      </c>
      <c r="S12" s="100">
        <f t="shared" si="13"/>
        <v>0</v>
      </c>
      <c r="T12" s="98">
        <f t="shared" si="14"/>
        <v>766.5</v>
      </c>
      <c r="U12" s="98">
        <f t="shared" si="15"/>
        <v>1.5319610631882843</v>
      </c>
    </row>
    <row r="13" spans="1:21" x14ac:dyDescent="0.2">
      <c r="A13" s="99" t="s">
        <v>50</v>
      </c>
      <c r="B13" s="99">
        <v>1588</v>
      </c>
      <c r="C13" s="100">
        <v>484.7</v>
      </c>
      <c r="D13" s="101">
        <v>0</v>
      </c>
      <c r="E13" s="102">
        <f t="shared" si="16"/>
        <v>12.9</v>
      </c>
      <c r="F13" s="102">
        <f t="shared" si="2"/>
        <v>497.59999999999997</v>
      </c>
      <c r="G13" s="102">
        <v>3596.7</v>
      </c>
      <c r="H13" s="102">
        <f t="shared" si="3"/>
        <v>-3112</v>
      </c>
      <c r="I13" s="102">
        <f t="shared" si="4"/>
        <v>-3099.1</v>
      </c>
      <c r="J13" s="100">
        <f t="shared" si="5"/>
        <v>0</v>
      </c>
      <c r="K13" s="100">
        <f t="shared" si="6"/>
        <v>-3099.1</v>
      </c>
      <c r="L13" s="94">
        <f t="shared" si="0"/>
        <v>1.314323641475873</v>
      </c>
      <c r="M13" s="95">
        <f t="shared" si="7"/>
        <v>0.21269060726508379</v>
      </c>
      <c r="N13" s="103">
        <f t="shared" si="8"/>
        <v>2865.3</v>
      </c>
      <c r="O13" s="103">
        <f t="shared" si="9"/>
        <v>2878.2000000000003</v>
      </c>
      <c r="P13" s="103">
        <f t="shared" si="10"/>
        <v>-233.79999999999973</v>
      </c>
      <c r="Q13" s="103">
        <f t="shared" si="11"/>
        <v>233.8</v>
      </c>
      <c r="R13" s="103">
        <f t="shared" si="12"/>
        <v>2.8421709430404007E-13</v>
      </c>
      <c r="S13" s="100">
        <f t="shared" si="13"/>
        <v>5.863773350609451E-14</v>
      </c>
      <c r="T13" s="98">
        <f t="shared" si="14"/>
        <v>3050.6</v>
      </c>
      <c r="U13" s="98">
        <f t="shared" si="15"/>
        <v>1.5513206186594821</v>
      </c>
    </row>
    <row r="14" spans="1:21" x14ac:dyDescent="0.2">
      <c r="A14" s="99" t="s">
        <v>51</v>
      </c>
      <c r="B14" s="99">
        <v>807</v>
      </c>
      <c r="C14" s="100">
        <v>278.89999999999998</v>
      </c>
      <c r="D14" s="101">
        <v>0</v>
      </c>
      <c r="E14" s="102">
        <f t="shared" si="16"/>
        <v>6.5</v>
      </c>
      <c r="F14" s="102">
        <f t="shared" si="2"/>
        <v>285.39999999999998</v>
      </c>
      <c r="G14" s="102">
        <v>1194.4000000000001</v>
      </c>
      <c r="H14" s="102">
        <f t="shared" si="3"/>
        <v>-915.50000000000011</v>
      </c>
      <c r="I14" s="102">
        <f t="shared" si="4"/>
        <v>-909.00000000000011</v>
      </c>
      <c r="J14" s="100">
        <f t="shared" si="5"/>
        <v>0</v>
      </c>
      <c r="K14" s="100">
        <f t="shared" si="6"/>
        <v>-909.00000000000011</v>
      </c>
      <c r="L14" s="94">
        <f t="shared" si="0"/>
        <v>0.85886491707220225</v>
      </c>
      <c r="M14" s="95">
        <f t="shared" si="7"/>
        <v>0.36853456434032467</v>
      </c>
      <c r="N14" s="103">
        <f t="shared" si="8"/>
        <v>833.6</v>
      </c>
      <c r="O14" s="103">
        <f t="shared" si="9"/>
        <v>840.1</v>
      </c>
      <c r="P14" s="103">
        <f t="shared" si="10"/>
        <v>-75.400000000000091</v>
      </c>
      <c r="Q14" s="103">
        <f t="shared" si="11"/>
        <v>75.400000000000006</v>
      </c>
      <c r="R14" s="103">
        <f t="shared" si="12"/>
        <v>0</v>
      </c>
      <c r="S14" s="100">
        <f t="shared" si="13"/>
        <v>0</v>
      </c>
      <c r="T14" s="98">
        <f t="shared" si="14"/>
        <v>881.1</v>
      </c>
      <c r="U14" s="98">
        <f t="shared" si="15"/>
        <v>1.5328077971845702</v>
      </c>
    </row>
    <row r="15" spans="1:21" x14ac:dyDescent="0.2">
      <c r="A15" s="99" t="s">
        <v>52</v>
      </c>
      <c r="B15" s="99">
        <v>2068</v>
      </c>
      <c r="C15" s="100">
        <v>927.80000000000007</v>
      </c>
      <c r="D15" s="101">
        <v>0</v>
      </c>
      <c r="E15" s="102">
        <f t="shared" si="16"/>
        <v>16.7</v>
      </c>
      <c r="F15" s="102">
        <f t="shared" si="2"/>
        <v>944.50000000000011</v>
      </c>
      <c r="G15" s="102">
        <v>2214.6</v>
      </c>
      <c r="H15" s="102">
        <f t="shared" si="3"/>
        <v>-1286.7999999999997</v>
      </c>
      <c r="I15" s="102">
        <f t="shared" si="4"/>
        <v>-1270.0999999999999</v>
      </c>
      <c r="J15" s="100">
        <f t="shared" si="5"/>
        <v>0</v>
      </c>
      <c r="K15" s="100">
        <f t="shared" si="6"/>
        <v>-1270.0999999999999</v>
      </c>
      <c r="L15" s="94">
        <f t="shared" si="0"/>
        <v>0.62143164393050698</v>
      </c>
      <c r="M15" s="95">
        <f t="shared" si="7"/>
        <v>0.6612087300959375</v>
      </c>
      <c r="N15" s="103">
        <f t="shared" si="8"/>
        <v>1134.9000000000001</v>
      </c>
      <c r="O15" s="103">
        <f t="shared" si="9"/>
        <v>1151.6000000000001</v>
      </c>
      <c r="P15" s="103">
        <f t="shared" si="10"/>
        <v>-135.19999999999982</v>
      </c>
      <c r="Q15" s="103">
        <f t="shared" si="11"/>
        <v>135.19999999999999</v>
      </c>
      <c r="R15" s="103">
        <f t="shared" si="12"/>
        <v>0</v>
      </c>
      <c r="S15" s="100">
        <f t="shared" si="13"/>
        <v>0</v>
      </c>
      <c r="T15" s="98">
        <f t="shared" si="14"/>
        <v>1177.3</v>
      </c>
      <c r="U15" s="98">
        <f t="shared" si="15"/>
        <v>1.5002268783411921</v>
      </c>
    </row>
    <row r="16" spans="1:21" x14ac:dyDescent="0.2">
      <c r="A16" s="99" t="s">
        <v>53</v>
      </c>
      <c r="B16" s="99">
        <v>1010</v>
      </c>
      <c r="C16" s="100">
        <v>374.7</v>
      </c>
      <c r="D16" s="101">
        <v>0</v>
      </c>
      <c r="E16" s="102">
        <f t="shared" si="16"/>
        <v>8.1999999999999993</v>
      </c>
      <c r="F16" s="102">
        <f t="shared" si="2"/>
        <v>382.9</v>
      </c>
      <c r="G16" s="102">
        <v>1403.1</v>
      </c>
      <c r="H16" s="102">
        <f t="shared" si="3"/>
        <v>-1028.3999999999999</v>
      </c>
      <c r="I16" s="102">
        <f t="shared" si="4"/>
        <v>-1020.1999999999999</v>
      </c>
      <c r="J16" s="100">
        <f t="shared" si="5"/>
        <v>0</v>
      </c>
      <c r="K16" s="100">
        <f t="shared" si="6"/>
        <v>-1020.1999999999999</v>
      </c>
      <c r="L16" s="94">
        <f t="shared" si="0"/>
        <v>0.80614999176952307</v>
      </c>
      <c r="M16" s="95">
        <f t="shared" si="7"/>
        <v>0.42147767423186211</v>
      </c>
      <c r="N16" s="103">
        <f t="shared" si="8"/>
        <v>932.2</v>
      </c>
      <c r="O16" s="103">
        <f t="shared" si="9"/>
        <v>940.40000000000009</v>
      </c>
      <c r="P16" s="103">
        <f t="shared" si="10"/>
        <v>-87.999999999999886</v>
      </c>
      <c r="Q16" s="103">
        <f t="shared" si="11"/>
        <v>88</v>
      </c>
      <c r="R16" s="103">
        <f t="shared" si="12"/>
        <v>1.1368683772161603E-13</v>
      </c>
      <c r="S16" s="100">
        <f t="shared" si="13"/>
        <v>3.0340762669232997E-14</v>
      </c>
      <c r="T16" s="98">
        <f t="shared" si="14"/>
        <v>982.7</v>
      </c>
      <c r="U16" s="98">
        <f t="shared" si="15"/>
        <v>1.5268582732915124</v>
      </c>
    </row>
    <row r="17" spans="1:21" x14ac:dyDescent="0.2">
      <c r="A17" s="99" t="s">
        <v>54</v>
      </c>
      <c r="B17" s="99">
        <v>770</v>
      </c>
      <c r="C17" s="100">
        <v>268</v>
      </c>
      <c r="D17" s="101">
        <v>0</v>
      </c>
      <c r="E17" s="102">
        <f t="shared" si="16"/>
        <v>6.2</v>
      </c>
      <c r="F17" s="102">
        <f t="shared" si="2"/>
        <v>274.2</v>
      </c>
      <c r="G17" s="102">
        <v>1442.4</v>
      </c>
      <c r="H17" s="102">
        <f t="shared" si="3"/>
        <v>-1174.4000000000001</v>
      </c>
      <c r="I17" s="102">
        <f t="shared" si="4"/>
        <v>-1168.2</v>
      </c>
      <c r="J17" s="100">
        <f t="shared" si="5"/>
        <v>0</v>
      </c>
      <c r="K17" s="100">
        <f t="shared" si="6"/>
        <v>-1168.2</v>
      </c>
      <c r="L17" s="94">
        <f t="shared" si="0"/>
        <v>1.08703516018764</v>
      </c>
      <c r="M17" s="95">
        <f t="shared" si="7"/>
        <v>0.2932436298892071</v>
      </c>
      <c r="N17" s="103">
        <f t="shared" si="8"/>
        <v>1075.5</v>
      </c>
      <c r="O17" s="103">
        <f t="shared" si="9"/>
        <v>1081.7</v>
      </c>
      <c r="P17" s="103">
        <f t="shared" si="10"/>
        <v>-92.700000000000045</v>
      </c>
      <c r="Q17" s="103">
        <f t="shared" si="11"/>
        <v>92.7</v>
      </c>
      <c r="R17" s="103">
        <f t="shared" si="12"/>
        <v>0</v>
      </c>
      <c r="S17" s="100">
        <f t="shared" si="13"/>
        <v>0</v>
      </c>
      <c r="T17" s="98">
        <f t="shared" si="14"/>
        <v>1141.4000000000001</v>
      </c>
      <c r="U17" s="98">
        <f t="shared" si="15"/>
        <v>1.5421551192755543</v>
      </c>
    </row>
    <row r="18" spans="1:21" x14ac:dyDescent="0.2">
      <c r="A18" s="99" t="s">
        <v>55</v>
      </c>
      <c r="B18" s="99">
        <v>877</v>
      </c>
      <c r="C18" s="100">
        <v>342.3</v>
      </c>
      <c r="D18" s="101">
        <v>0</v>
      </c>
      <c r="E18" s="102">
        <f t="shared" si="16"/>
        <v>7.1</v>
      </c>
      <c r="F18" s="102">
        <f t="shared" si="2"/>
        <v>349.40000000000003</v>
      </c>
      <c r="G18" s="102">
        <v>1317.8</v>
      </c>
      <c r="H18" s="102">
        <f t="shared" si="3"/>
        <v>-975.5</v>
      </c>
      <c r="I18" s="102">
        <f t="shared" si="4"/>
        <v>-968.39999999999986</v>
      </c>
      <c r="J18" s="100">
        <f t="shared" si="5"/>
        <v>0</v>
      </c>
      <c r="K18" s="100">
        <f t="shared" si="6"/>
        <v>-968.39999999999986</v>
      </c>
      <c r="L18" s="94">
        <f t="shared" si="0"/>
        <v>0.87196391549792474</v>
      </c>
      <c r="M18" s="95">
        <f t="shared" si="7"/>
        <v>0.40995567466235977</v>
      </c>
      <c r="N18" s="103">
        <f t="shared" si="8"/>
        <v>885.1</v>
      </c>
      <c r="O18" s="103">
        <f t="shared" si="9"/>
        <v>892.2</v>
      </c>
      <c r="P18" s="103">
        <f t="shared" si="10"/>
        <v>-83.299999999999841</v>
      </c>
      <c r="Q18" s="103">
        <f t="shared" si="11"/>
        <v>83.3</v>
      </c>
      <c r="R18" s="103">
        <f t="shared" si="12"/>
        <v>1.5631940186722204E-13</v>
      </c>
      <c r="S18" s="100">
        <f t="shared" si="13"/>
        <v>4.566736835151097E-14</v>
      </c>
      <c r="T18" s="98">
        <f t="shared" si="14"/>
        <v>934.2</v>
      </c>
      <c r="U18" s="98">
        <f t="shared" si="15"/>
        <v>1.5288005220756715</v>
      </c>
    </row>
    <row r="19" spans="1:21" x14ac:dyDescent="0.2">
      <c r="A19" s="99" t="s">
        <v>56</v>
      </c>
      <c r="B19" s="99">
        <v>1420</v>
      </c>
      <c r="C19" s="100">
        <v>2138</v>
      </c>
      <c r="D19" s="101">
        <v>0</v>
      </c>
      <c r="E19" s="102">
        <f t="shared" si="16"/>
        <v>11.5</v>
      </c>
      <c r="F19" s="102">
        <f t="shared" si="2"/>
        <v>2149.5</v>
      </c>
      <c r="G19" s="102">
        <v>2180.2999999999997</v>
      </c>
      <c r="H19" s="102">
        <f t="shared" si="3"/>
        <v>-42.299999999999727</v>
      </c>
      <c r="I19" s="102">
        <f t="shared" si="4"/>
        <v>-30.799999999999727</v>
      </c>
      <c r="J19" s="100">
        <f t="shared" si="5"/>
        <v>0</v>
      </c>
      <c r="K19" s="100">
        <f t="shared" si="6"/>
        <v>-30.799999999999727</v>
      </c>
      <c r="L19" s="94">
        <f t="shared" si="0"/>
        <v>0.89099755738332009</v>
      </c>
      <c r="M19" s="95">
        <f t="shared" si="7"/>
        <v>1.5476435871932375</v>
      </c>
      <c r="N19" s="103">
        <f t="shared" si="8"/>
        <v>0</v>
      </c>
      <c r="O19" s="103">
        <f t="shared" si="9"/>
        <v>11.5</v>
      </c>
      <c r="P19" s="103">
        <f t="shared" si="10"/>
        <v>-30.799999999999727</v>
      </c>
      <c r="Q19" s="103">
        <f t="shared" si="11"/>
        <v>30.8</v>
      </c>
      <c r="R19" s="103">
        <f t="shared" si="12"/>
        <v>2.7355895326763857E-13</v>
      </c>
      <c r="S19" s="100">
        <f t="shared" si="13"/>
        <v>1.2795086682303019E-14</v>
      </c>
      <c r="T19" s="98">
        <f t="shared" si="14"/>
        <v>0</v>
      </c>
      <c r="U19" s="98">
        <f t="shared" si="15"/>
        <v>1.5476435871932375</v>
      </c>
    </row>
    <row r="20" spans="1:21" x14ac:dyDescent="0.2">
      <c r="A20" s="99" t="s">
        <v>57</v>
      </c>
      <c r="B20" s="99">
        <v>1504</v>
      </c>
      <c r="C20" s="100">
        <v>709.7</v>
      </c>
      <c r="D20" s="101">
        <v>0</v>
      </c>
      <c r="E20" s="102">
        <f t="shared" si="16"/>
        <v>12.2</v>
      </c>
      <c r="F20" s="102">
        <f t="shared" si="2"/>
        <v>721.90000000000009</v>
      </c>
      <c r="G20" s="102">
        <v>2096.9</v>
      </c>
      <c r="H20" s="102">
        <f t="shared" si="3"/>
        <v>-1387.2</v>
      </c>
      <c r="I20" s="102">
        <f t="shared" si="4"/>
        <v>-1375</v>
      </c>
      <c r="J20" s="100">
        <f t="shared" si="5"/>
        <v>0</v>
      </c>
      <c r="K20" s="100">
        <f t="shared" si="6"/>
        <v>-1375</v>
      </c>
      <c r="L20" s="94">
        <f t="shared" si="0"/>
        <v>0.80905582022355527</v>
      </c>
      <c r="M20" s="95">
        <f t="shared" si="7"/>
        <v>0.53416643111496309</v>
      </c>
      <c r="N20" s="103">
        <f t="shared" si="8"/>
        <v>1243.4000000000001</v>
      </c>
      <c r="O20" s="103">
        <f t="shared" si="9"/>
        <v>1255.6000000000001</v>
      </c>
      <c r="P20" s="103">
        <f t="shared" si="10"/>
        <v>-131.59999999999991</v>
      </c>
      <c r="Q20" s="103">
        <f t="shared" si="11"/>
        <v>131.6</v>
      </c>
      <c r="R20" s="103">
        <f t="shared" si="12"/>
        <v>0</v>
      </c>
      <c r="S20" s="100">
        <f t="shared" si="13"/>
        <v>0</v>
      </c>
      <c r="T20" s="98">
        <f t="shared" si="14"/>
        <v>1304</v>
      </c>
      <c r="U20" s="98">
        <f t="shared" si="15"/>
        <v>1.5156417392365804</v>
      </c>
    </row>
    <row r="21" spans="1:21" x14ac:dyDescent="0.2">
      <c r="A21" s="99" t="s">
        <v>58</v>
      </c>
      <c r="B21" s="99">
        <v>1451</v>
      </c>
      <c r="C21" s="100">
        <v>607.20000000000005</v>
      </c>
      <c r="D21" s="101">
        <v>0</v>
      </c>
      <c r="E21" s="102">
        <f t="shared" si="16"/>
        <v>11.7</v>
      </c>
      <c r="F21" s="102">
        <f t="shared" si="2"/>
        <v>618.90000000000009</v>
      </c>
      <c r="G21" s="102">
        <v>1458.2</v>
      </c>
      <c r="H21" s="102">
        <f t="shared" si="3"/>
        <v>-851</v>
      </c>
      <c r="I21" s="102">
        <f t="shared" si="4"/>
        <v>-839.3</v>
      </c>
      <c r="J21" s="100">
        <f t="shared" si="5"/>
        <v>0</v>
      </c>
      <c r="K21" s="100">
        <f t="shared" si="6"/>
        <v>-839.3</v>
      </c>
      <c r="L21" s="94">
        <f t="shared" si="0"/>
        <v>0.58317417614285405</v>
      </c>
      <c r="M21" s="95">
        <f t="shared" si="7"/>
        <v>0.65719488619155086</v>
      </c>
      <c r="N21" s="103">
        <f t="shared" si="8"/>
        <v>751</v>
      </c>
      <c r="O21" s="103">
        <f t="shared" si="9"/>
        <v>762.7</v>
      </c>
      <c r="P21" s="103">
        <f t="shared" si="10"/>
        <v>-88.299999999999955</v>
      </c>
      <c r="Q21" s="103">
        <f t="shared" si="11"/>
        <v>88.3</v>
      </c>
      <c r="R21" s="103">
        <f t="shared" si="12"/>
        <v>0</v>
      </c>
      <c r="S21" s="100">
        <f t="shared" si="13"/>
        <v>0</v>
      </c>
      <c r="T21" s="98">
        <f t="shared" si="14"/>
        <v>778.6</v>
      </c>
      <c r="U21" s="98">
        <f t="shared" si="15"/>
        <v>1.4999022946051568</v>
      </c>
    </row>
    <row r="22" spans="1:21" x14ac:dyDescent="0.2">
      <c r="A22" s="99" t="s">
        <v>79</v>
      </c>
      <c r="B22" s="99">
        <v>17694</v>
      </c>
      <c r="C22" s="100">
        <v>39649.199999999997</v>
      </c>
      <c r="D22" s="101">
        <v>0</v>
      </c>
      <c r="E22" s="102">
        <v>841.8</v>
      </c>
      <c r="F22" s="102">
        <f t="shared" si="2"/>
        <v>40491</v>
      </c>
      <c r="G22" s="102">
        <v>40607.299999999996</v>
      </c>
      <c r="H22" s="102">
        <f t="shared" si="3"/>
        <v>-958.09999999999854</v>
      </c>
      <c r="I22" s="102">
        <f t="shared" si="4"/>
        <v>-116.29999999999563</v>
      </c>
      <c r="J22" s="100">
        <f t="shared" si="5"/>
        <v>0</v>
      </c>
      <c r="K22" s="100">
        <f t="shared" si="6"/>
        <v>-116.29999999999563</v>
      </c>
      <c r="L22" s="94">
        <f t="shared" si="0"/>
        <v>1.3317622310851231</v>
      </c>
      <c r="M22" s="95">
        <f t="shared" si="7"/>
        <v>1.5410254865472341</v>
      </c>
      <c r="N22" s="103">
        <f t="shared" si="8"/>
        <v>0</v>
      </c>
      <c r="O22" s="103">
        <f t="shared" si="9"/>
        <v>841.8</v>
      </c>
      <c r="P22" s="103">
        <f t="shared" si="10"/>
        <v>-116.29999999999563</v>
      </c>
      <c r="Q22" s="103">
        <f t="shared" si="11"/>
        <v>116.3</v>
      </c>
      <c r="R22" s="103">
        <f t="shared" si="12"/>
        <v>4.3627323975670151E-12</v>
      </c>
      <c r="S22" s="100">
        <f t="shared" si="13"/>
        <v>1.1003330199769517E-14</v>
      </c>
      <c r="T22" s="98">
        <f t="shared" si="14"/>
        <v>0</v>
      </c>
      <c r="U22" s="98">
        <f t="shared" si="15"/>
        <v>1.5410254865472341</v>
      </c>
    </row>
    <row r="23" spans="1:21" x14ac:dyDescent="0.2">
      <c r="A23" s="99" t="s">
        <v>59</v>
      </c>
      <c r="B23" s="99">
        <v>1067</v>
      </c>
      <c r="C23" s="100">
        <v>514.1</v>
      </c>
      <c r="D23" s="101">
        <v>0</v>
      </c>
      <c r="E23" s="102">
        <f t="shared" si="16"/>
        <v>8.6</v>
      </c>
      <c r="F23" s="102">
        <f t="shared" si="2"/>
        <v>522.70000000000005</v>
      </c>
      <c r="G23" s="102">
        <v>1318.8</v>
      </c>
      <c r="H23" s="102">
        <f t="shared" si="3"/>
        <v>-804.69999999999993</v>
      </c>
      <c r="I23" s="102">
        <f t="shared" si="4"/>
        <v>-796.09999999999991</v>
      </c>
      <c r="J23" s="100">
        <f t="shared" si="5"/>
        <v>0</v>
      </c>
      <c r="K23" s="100">
        <f t="shared" si="6"/>
        <v>-796.09999999999991</v>
      </c>
      <c r="L23" s="94">
        <f t="shared" si="0"/>
        <v>0.71723772126554652</v>
      </c>
      <c r="M23" s="95">
        <f t="shared" si="7"/>
        <v>0.61524511174168428</v>
      </c>
      <c r="N23" s="103">
        <f t="shared" si="8"/>
        <v>714.2</v>
      </c>
      <c r="O23" s="103">
        <f t="shared" si="9"/>
        <v>722.80000000000007</v>
      </c>
      <c r="P23" s="103">
        <f t="shared" si="10"/>
        <v>-81.899999999999864</v>
      </c>
      <c r="Q23" s="103">
        <f t="shared" si="11"/>
        <v>81.900000000000006</v>
      </c>
      <c r="R23" s="103">
        <f t="shared" si="12"/>
        <v>1.4210854715202004E-13</v>
      </c>
      <c r="S23" s="100">
        <f t="shared" si="13"/>
        <v>2.7642199407123134E-14</v>
      </c>
      <c r="T23" s="98">
        <f t="shared" si="14"/>
        <v>744.7</v>
      </c>
      <c r="U23" s="98">
        <f t="shared" si="15"/>
        <v>1.5064589509053343</v>
      </c>
    </row>
    <row r="24" spans="1:21" x14ac:dyDescent="0.2">
      <c r="A24" s="99" t="s">
        <v>60</v>
      </c>
      <c r="B24" s="99">
        <v>692</v>
      </c>
      <c r="C24" s="100">
        <v>512.5</v>
      </c>
      <c r="D24" s="101">
        <v>0</v>
      </c>
      <c r="E24" s="102">
        <f t="shared" si="16"/>
        <v>5.6</v>
      </c>
      <c r="F24" s="102">
        <f t="shared" si="2"/>
        <v>518.1</v>
      </c>
      <c r="G24" s="102">
        <v>1314.8999999999999</v>
      </c>
      <c r="H24" s="102">
        <f t="shared" si="3"/>
        <v>-802.39999999999986</v>
      </c>
      <c r="I24" s="102">
        <f t="shared" si="4"/>
        <v>-796.79999999999984</v>
      </c>
      <c r="J24" s="100">
        <f t="shared" si="5"/>
        <v>0</v>
      </c>
      <c r="K24" s="100">
        <f t="shared" si="6"/>
        <v>-796.79999999999984</v>
      </c>
      <c r="L24" s="94">
        <f t="shared" si="0"/>
        <v>1.1026437850658546</v>
      </c>
      <c r="M24" s="95">
        <f t="shared" si="7"/>
        <v>0.61514946520817837</v>
      </c>
      <c r="N24" s="103">
        <f t="shared" si="8"/>
        <v>712.2</v>
      </c>
      <c r="O24" s="103">
        <f t="shared" si="9"/>
        <v>717.80000000000007</v>
      </c>
      <c r="P24" s="103">
        <f t="shared" si="10"/>
        <v>-84.599999999999795</v>
      </c>
      <c r="Q24" s="103">
        <f t="shared" si="11"/>
        <v>84.6</v>
      </c>
      <c r="R24" s="103">
        <f t="shared" si="12"/>
        <v>1.9895196601282805E-13</v>
      </c>
      <c r="S24" s="100">
        <f t="shared" si="13"/>
        <v>3.8819895807381086E-14</v>
      </c>
      <c r="T24" s="98">
        <f t="shared" si="14"/>
        <v>745.6</v>
      </c>
      <c r="U24" s="98">
        <f t="shared" si="15"/>
        <v>1.5100869115676276</v>
      </c>
    </row>
    <row r="25" spans="1:21" x14ac:dyDescent="0.2">
      <c r="A25" s="99" t="s">
        <v>61</v>
      </c>
      <c r="B25" s="99">
        <v>1248</v>
      </c>
      <c r="C25" s="100">
        <v>465.4</v>
      </c>
      <c r="D25" s="101">
        <v>0</v>
      </c>
      <c r="E25" s="102">
        <f t="shared" si="16"/>
        <v>10.1</v>
      </c>
      <c r="F25" s="102">
        <f t="shared" si="2"/>
        <v>475.5</v>
      </c>
      <c r="G25" s="102">
        <v>1424.2</v>
      </c>
      <c r="H25" s="102">
        <f t="shared" si="3"/>
        <v>-958.80000000000007</v>
      </c>
      <c r="I25" s="102">
        <f t="shared" si="4"/>
        <v>-948.7</v>
      </c>
      <c r="J25" s="100">
        <f t="shared" si="5"/>
        <v>0</v>
      </c>
      <c r="K25" s="100">
        <f t="shared" si="6"/>
        <v>-948.7</v>
      </c>
      <c r="L25" s="94">
        <f t="shared" si="0"/>
        <v>0.66222412646546858</v>
      </c>
      <c r="M25" s="95">
        <f t="shared" si="7"/>
        <v>0.51574485469053677</v>
      </c>
      <c r="N25" s="103">
        <f t="shared" si="8"/>
        <v>861.1</v>
      </c>
      <c r="O25" s="103">
        <f t="shared" si="9"/>
        <v>871.2</v>
      </c>
      <c r="P25" s="103">
        <f t="shared" si="10"/>
        <v>-87.600000000000023</v>
      </c>
      <c r="Q25" s="103">
        <f t="shared" si="11"/>
        <v>87.6</v>
      </c>
      <c r="R25" s="103">
        <f t="shared" si="12"/>
        <v>0</v>
      </c>
      <c r="S25" s="100">
        <f t="shared" si="13"/>
        <v>0</v>
      </c>
      <c r="T25" s="98">
        <f t="shared" si="14"/>
        <v>902.2</v>
      </c>
      <c r="U25" s="98">
        <f t="shared" si="15"/>
        <v>1.5155407461855999</v>
      </c>
    </row>
    <row r="26" spans="1:21" x14ac:dyDescent="0.2">
      <c r="A26" s="99" t="s">
        <v>62</v>
      </c>
      <c r="B26" s="99">
        <v>1356</v>
      </c>
      <c r="C26" s="100">
        <v>554.20000000000005</v>
      </c>
      <c r="D26" s="101">
        <v>0</v>
      </c>
      <c r="E26" s="102">
        <f t="shared" si="16"/>
        <v>11</v>
      </c>
      <c r="F26" s="102">
        <f t="shared" si="2"/>
        <v>565.20000000000005</v>
      </c>
      <c r="G26" s="102">
        <v>1610</v>
      </c>
      <c r="H26" s="102">
        <f t="shared" si="3"/>
        <v>-1055.8</v>
      </c>
      <c r="I26" s="102">
        <f t="shared" si="4"/>
        <v>-1044.8</v>
      </c>
      <c r="J26" s="100">
        <f t="shared" si="5"/>
        <v>0</v>
      </c>
      <c r="K26" s="100">
        <f t="shared" si="6"/>
        <v>-1044.8</v>
      </c>
      <c r="L26" s="94">
        <f t="shared" si="0"/>
        <v>0.68899296817078526</v>
      </c>
      <c r="M26" s="95">
        <f t="shared" si="7"/>
        <v>0.54327553961496489</v>
      </c>
      <c r="N26" s="103">
        <f t="shared" si="8"/>
        <v>945.4</v>
      </c>
      <c r="O26" s="103">
        <f t="shared" si="9"/>
        <v>956.4</v>
      </c>
      <c r="P26" s="103">
        <f t="shared" si="10"/>
        <v>-99.399999999999977</v>
      </c>
      <c r="Q26" s="103">
        <f t="shared" si="11"/>
        <v>99.4</v>
      </c>
      <c r="R26" s="103">
        <f t="shared" si="12"/>
        <v>0</v>
      </c>
      <c r="S26" s="100">
        <f t="shared" si="13"/>
        <v>0</v>
      </c>
      <c r="T26" s="98">
        <f t="shared" si="14"/>
        <v>989.4</v>
      </c>
      <c r="U26" s="98">
        <f t="shared" si="15"/>
        <v>1.5131723618723563</v>
      </c>
    </row>
    <row r="27" spans="1:21" x14ac:dyDescent="0.2">
      <c r="A27" s="99" t="s">
        <v>63</v>
      </c>
      <c r="B27" s="99">
        <v>1054</v>
      </c>
      <c r="C27" s="100">
        <v>383.7</v>
      </c>
      <c r="D27" s="101">
        <v>0</v>
      </c>
      <c r="E27" s="102">
        <f t="shared" si="16"/>
        <v>8.5</v>
      </c>
      <c r="F27" s="102">
        <f t="shared" si="2"/>
        <v>392.2</v>
      </c>
      <c r="G27" s="102">
        <v>1559.6999999999998</v>
      </c>
      <c r="H27" s="102">
        <f t="shared" si="3"/>
        <v>-1175.9999999999998</v>
      </c>
      <c r="I27" s="102">
        <f t="shared" si="4"/>
        <v>-1167.4999999999998</v>
      </c>
      <c r="J27" s="100">
        <f t="shared" si="5"/>
        <v>0</v>
      </c>
      <c r="K27" s="100">
        <f t="shared" si="6"/>
        <v>-1167.4999999999998</v>
      </c>
      <c r="L27" s="94">
        <f t="shared" si="0"/>
        <v>0.85871502988337844</v>
      </c>
      <c r="M27" s="95">
        <f t="shared" si="7"/>
        <v>0.38826677951202881</v>
      </c>
      <c r="N27" s="103">
        <f t="shared" si="8"/>
        <v>1069</v>
      </c>
      <c r="O27" s="103">
        <f t="shared" si="9"/>
        <v>1077.5</v>
      </c>
      <c r="P27" s="103">
        <f t="shared" si="10"/>
        <v>-98.499999999999773</v>
      </c>
      <c r="Q27" s="103">
        <f t="shared" si="11"/>
        <v>98.5</v>
      </c>
      <c r="R27" s="103">
        <f t="shared" si="12"/>
        <v>2.2737367544323206E-13</v>
      </c>
      <c r="S27" s="100">
        <f t="shared" si="13"/>
        <v>5.9258190107696656E-14</v>
      </c>
      <c r="T27" s="98">
        <f t="shared" si="14"/>
        <v>1129.0999999999999</v>
      </c>
      <c r="U27" s="98">
        <f t="shared" si="15"/>
        <v>1.5308052750737482</v>
      </c>
    </row>
    <row r="28" spans="1:21" x14ac:dyDescent="0.2">
      <c r="A28" s="99" t="s">
        <v>64</v>
      </c>
      <c r="B28" s="99">
        <v>692</v>
      </c>
      <c r="C28" s="100">
        <v>236.9</v>
      </c>
      <c r="D28" s="101">
        <v>0</v>
      </c>
      <c r="E28" s="102">
        <f t="shared" si="16"/>
        <v>5.6</v>
      </c>
      <c r="F28" s="102">
        <f t="shared" si="2"/>
        <v>242.5</v>
      </c>
      <c r="G28" s="102">
        <v>1193.1999999999998</v>
      </c>
      <c r="H28" s="102">
        <f t="shared" si="3"/>
        <v>-956.29999999999984</v>
      </c>
      <c r="I28" s="102">
        <f t="shared" si="4"/>
        <v>-950.69999999999982</v>
      </c>
      <c r="J28" s="100">
        <f t="shared" si="5"/>
        <v>0</v>
      </c>
      <c r="K28" s="100">
        <f t="shared" si="6"/>
        <v>-950.69999999999982</v>
      </c>
      <c r="L28" s="94">
        <f t="shared" si="0"/>
        <v>1.0005890671082043</v>
      </c>
      <c r="M28" s="95">
        <f t="shared" si="7"/>
        <v>0.31335117132686713</v>
      </c>
      <c r="N28" s="103">
        <f t="shared" si="8"/>
        <v>874.5</v>
      </c>
      <c r="O28" s="103">
        <f t="shared" si="9"/>
        <v>880.1</v>
      </c>
      <c r="P28" s="103">
        <f t="shared" si="10"/>
        <v>-76.199999999999818</v>
      </c>
      <c r="Q28" s="103">
        <f t="shared" si="11"/>
        <v>76.2</v>
      </c>
      <c r="R28" s="103">
        <f t="shared" si="12"/>
        <v>1.8474111129762605E-13</v>
      </c>
      <c r="S28" s="100">
        <f t="shared" si="13"/>
        <v>7.7982740100306477E-14</v>
      </c>
      <c r="T28" s="98">
        <f t="shared" si="14"/>
        <v>927</v>
      </c>
      <c r="U28" s="98">
        <f t="shared" si="15"/>
        <v>1.5395079286928688</v>
      </c>
    </row>
    <row r="29" spans="1:21" x14ac:dyDescent="0.2">
      <c r="A29" s="99" t="s">
        <v>65</v>
      </c>
      <c r="B29" s="99">
        <v>591</v>
      </c>
      <c r="C29" s="100">
        <v>198.7</v>
      </c>
      <c r="D29" s="101">
        <v>0</v>
      </c>
      <c r="E29" s="102">
        <f t="shared" si="16"/>
        <v>4.8</v>
      </c>
      <c r="F29" s="102">
        <f t="shared" si="2"/>
        <v>203.5</v>
      </c>
      <c r="G29" s="102">
        <v>1098.3999999999999</v>
      </c>
      <c r="H29" s="102">
        <f t="shared" si="3"/>
        <v>-899.69999999999982</v>
      </c>
      <c r="I29" s="102">
        <f t="shared" si="4"/>
        <v>-894.89999999999986</v>
      </c>
      <c r="J29" s="100">
        <f t="shared" si="5"/>
        <v>0</v>
      </c>
      <c r="K29" s="100">
        <f t="shared" si="6"/>
        <v>-894.89999999999986</v>
      </c>
      <c r="L29" s="94">
        <f t="shared" si="0"/>
        <v>1.0785037174383871</v>
      </c>
      <c r="M29" s="95">
        <f t="shared" si="7"/>
        <v>0.28550705828274181</v>
      </c>
      <c r="N29" s="103">
        <f t="shared" si="8"/>
        <v>824.4</v>
      </c>
      <c r="O29" s="103">
        <f t="shared" si="9"/>
        <v>829.19999999999993</v>
      </c>
      <c r="P29" s="103">
        <f t="shared" si="10"/>
        <v>-70.499999999999886</v>
      </c>
      <c r="Q29" s="103">
        <f t="shared" si="11"/>
        <v>70.5</v>
      </c>
      <c r="R29" s="103">
        <f t="shared" si="12"/>
        <v>1.1368683772161603E-13</v>
      </c>
      <c r="S29" s="100">
        <f t="shared" si="13"/>
        <v>5.7215318430606962E-14</v>
      </c>
      <c r="T29" s="98">
        <f t="shared" si="14"/>
        <v>875</v>
      </c>
      <c r="U29" s="98">
        <f t="shared" si="15"/>
        <v>1.5427726647115243</v>
      </c>
    </row>
    <row r="30" spans="1:21" x14ac:dyDescent="0.2">
      <c r="A30" s="99" t="s">
        <v>66</v>
      </c>
      <c r="B30" s="99">
        <v>641</v>
      </c>
      <c r="C30" s="100">
        <v>430.8</v>
      </c>
      <c r="D30" s="101">
        <v>0</v>
      </c>
      <c r="E30" s="102">
        <f t="shared" si="16"/>
        <v>5.2</v>
      </c>
      <c r="F30" s="102">
        <f t="shared" si="2"/>
        <v>436</v>
      </c>
      <c r="G30" s="102">
        <v>1399.3</v>
      </c>
      <c r="H30" s="102">
        <f t="shared" si="3"/>
        <v>-968.5</v>
      </c>
      <c r="I30" s="102">
        <f t="shared" si="4"/>
        <v>-963.3</v>
      </c>
      <c r="J30" s="100">
        <f t="shared" si="5"/>
        <v>0</v>
      </c>
      <c r="K30" s="100">
        <f t="shared" si="6"/>
        <v>-963.3</v>
      </c>
      <c r="L30" s="94">
        <f t="shared" si="0"/>
        <v>1.2667806112828663</v>
      </c>
      <c r="M30" s="95">
        <f t="shared" si="7"/>
        <v>0.48589716698126384</v>
      </c>
      <c r="N30" s="103">
        <f t="shared" si="8"/>
        <v>872.5</v>
      </c>
      <c r="O30" s="103">
        <f t="shared" si="9"/>
        <v>877.7</v>
      </c>
      <c r="P30" s="103">
        <f t="shared" si="10"/>
        <v>-90.799999999999955</v>
      </c>
      <c r="Q30" s="103">
        <f t="shared" si="11"/>
        <v>90.8</v>
      </c>
      <c r="R30" s="103">
        <f t="shared" si="12"/>
        <v>0</v>
      </c>
      <c r="S30" s="100">
        <f t="shared" si="13"/>
        <v>0</v>
      </c>
      <c r="T30" s="98">
        <f t="shared" si="14"/>
        <v>920.2</v>
      </c>
      <c r="U30" s="98">
        <f t="shared" si="15"/>
        <v>1.523786148077269</v>
      </c>
    </row>
    <row r="31" spans="1:21" x14ac:dyDescent="0.2">
      <c r="A31" s="99" t="s">
        <v>67</v>
      </c>
      <c r="B31" s="99">
        <v>1031</v>
      </c>
      <c r="C31" s="100">
        <v>648.5</v>
      </c>
      <c r="D31" s="101">
        <v>0</v>
      </c>
      <c r="E31" s="102">
        <f t="shared" si="16"/>
        <v>8.3000000000000007</v>
      </c>
      <c r="F31" s="102">
        <f t="shared" si="2"/>
        <v>656.8</v>
      </c>
      <c r="G31" s="102">
        <v>1411.5</v>
      </c>
      <c r="H31" s="102">
        <f t="shared" si="3"/>
        <v>-763</v>
      </c>
      <c r="I31" s="102">
        <f t="shared" si="4"/>
        <v>-754.7</v>
      </c>
      <c r="J31" s="100">
        <f t="shared" si="5"/>
        <v>0</v>
      </c>
      <c r="K31" s="100">
        <f t="shared" si="6"/>
        <v>-754.7</v>
      </c>
      <c r="L31" s="94">
        <f t="shared" si="0"/>
        <v>0.79445777609694146</v>
      </c>
      <c r="M31" s="95">
        <f t="shared" si="7"/>
        <v>0.72511786371357012</v>
      </c>
      <c r="N31" s="103">
        <f t="shared" si="8"/>
        <v>666.2</v>
      </c>
      <c r="O31" s="103">
        <f t="shared" si="9"/>
        <v>674.5</v>
      </c>
      <c r="P31" s="103">
        <f t="shared" si="10"/>
        <v>-88.5</v>
      </c>
      <c r="Q31" s="103">
        <f t="shared" si="11"/>
        <v>88.5</v>
      </c>
      <c r="R31" s="103">
        <f t="shared" si="12"/>
        <v>0</v>
      </c>
      <c r="S31" s="100">
        <f t="shared" si="13"/>
        <v>0</v>
      </c>
      <c r="T31" s="98">
        <f t="shared" si="14"/>
        <v>689.9</v>
      </c>
      <c r="U31" s="98">
        <f t="shared" si="15"/>
        <v>1.4965269834915071</v>
      </c>
    </row>
    <row r="32" spans="1:21" x14ac:dyDescent="0.2">
      <c r="A32" s="99" t="s">
        <v>68</v>
      </c>
      <c r="B32" s="99">
        <v>1439</v>
      </c>
      <c r="C32" s="100">
        <v>971</v>
      </c>
      <c r="D32" s="101">
        <v>0</v>
      </c>
      <c r="E32" s="102">
        <f t="shared" si="16"/>
        <v>11.6</v>
      </c>
      <c r="F32" s="102">
        <f t="shared" si="2"/>
        <v>982.6</v>
      </c>
      <c r="G32" s="102">
        <v>3276.1000000000004</v>
      </c>
      <c r="H32" s="102">
        <f t="shared" si="3"/>
        <v>-2305.1000000000004</v>
      </c>
      <c r="I32" s="102">
        <f t="shared" si="4"/>
        <v>-2293.5000000000005</v>
      </c>
      <c r="J32" s="100">
        <f t="shared" si="5"/>
        <v>0</v>
      </c>
      <c r="K32" s="100">
        <f t="shared" si="6"/>
        <v>-2293.5000000000005</v>
      </c>
      <c r="L32" s="94">
        <f t="shared" si="0"/>
        <v>1.3211281878206329</v>
      </c>
      <c r="M32" s="95">
        <f t="shared" si="7"/>
        <v>0.46777993219479064</v>
      </c>
      <c r="N32" s="103">
        <f t="shared" si="8"/>
        <v>2080.4</v>
      </c>
      <c r="O32" s="103">
        <f t="shared" si="9"/>
        <v>2092</v>
      </c>
      <c r="P32" s="103">
        <f t="shared" si="10"/>
        <v>-213.10000000000036</v>
      </c>
      <c r="Q32" s="103">
        <f t="shared" si="11"/>
        <v>213.1</v>
      </c>
      <c r="R32" s="103">
        <f t="shared" si="12"/>
        <v>-3.694822225952521E-13</v>
      </c>
      <c r="S32" s="100">
        <f t="shared" si="13"/>
        <v>-3.805172220342452E-14</v>
      </c>
      <c r="T32" s="98">
        <f t="shared" si="14"/>
        <v>2196.4</v>
      </c>
      <c r="U32" s="98">
        <f t="shared" si="15"/>
        <v>1.5258971753180022</v>
      </c>
    </row>
    <row r="33" spans="1:21" x14ac:dyDescent="0.2">
      <c r="A33" s="99" t="s">
        <v>69</v>
      </c>
      <c r="B33" s="99">
        <v>496</v>
      </c>
      <c r="C33" s="100">
        <v>169.5</v>
      </c>
      <c r="D33" s="101">
        <v>0</v>
      </c>
      <c r="E33" s="102">
        <f>ROUND((E$3-$E$22)/(B$3-$B$22)*B33,1)+0.2</f>
        <v>4.2</v>
      </c>
      <c r="F33" s="102">
        <f t="shared" si="2"/>
        <v>173.7</v>
      </c>
      <c r="G33" s="102">
        <v>1172.3</v>
      </c>
      <c r="H33" s="102">
        <f t="shared" si="3"/>
        <v>-1002.8</v>
      </c>
      <c r="I33" s="102">
        <f t="shared" si="4"/>
        <v>-998.59999999999991</v>
      </c>
      <c r="J33" s="100">
        <f>ROUND(J$3/B$3*B33,1)</f>
        <v>0</v>
      </c>
      <c r="K33" s="100">
        <f t="shared" si="6"/>
        <v>-998.59999999999991</v>
      </c>
      <c r="L33" s="94">
        <f t="shared" si="0"/>
        <v>1.3715312000744404</v>
      </c>
      <c r="M33" s="95">
        <f t="shared" si="7"/>
        <v>0.2281972697248954</v>
      </c>
      <c r="N33" s="103">
        <f t="shared" si="8"/>
        <v>922.4</v>
      </c>
      <c r="O33" s="103">
        <f t="shared" si="9"/>
        <v>926.6</v>
      </c>
      <c r="P33" s="103">
        <f t="shared" si="10"/>
        <v>-76.199999999999932</v>
      </c>
      <c r="Q33" s="103">
        <f t="shared" si="11"/>
        <v>76.2</v>
      </c>
      <c r="R33" s="103">
        <f t="shared" si="12"/>
        <v>0</v>
      </c>
      <c r="S33" s="100">
        <f t="shared" si="13"/>
        <v>0</v>
      </c>
      <c r="T33" s="98">
        <f t="shared" si="14"/>
        <v>981.7</v>
      </c>
      <c r="U33" s="98">
        <f t="shared" si="15"/>
        <v>1.5498566189221217</v>
      </c>
    </row>
    <row r="34" spans="1:21" x14ac:dyDescent="0.2">
      <c r="E34" s="129">
        <f>SUM(E4:E33)</f>
        <v>1113.9999999999995</v>
      </c>
      <c r="J34" s="129">
        <f>SUM(J4:J33)</f>
        <v>0</v>
      </c>
      <c r="M34" s="130"/>
    </row>
    <row r="35" spans="1:21" x14ac:dyDescent="0.2">
      <c r="G35" s="131" t="s">
        <v>135</v>
      </c>
      <c r="H35" s="104">
        <f>SUMIF(H4:H33,"&gt;0",H4:H33)</f>
        <v>0</v>
      </c>
      <c r="I35" s="104">
        <f>SUMIF(I4:I33,"&gt;0",I4:I33)</f>
        <v>0</v>
      </c>
      <c r="J35" s="104"/>
      <c r="K35" s="104">
        <f>SUMIF(K4:K33,"&gt;0",K4:K33)</f>
        <v>0</v>
      </c>
      <c r="L35" s="104"/>
      <c r="M35" s="104"/>
      <c r="N35" s="104"/>
      <c r="O35" s="104"/>
      <c r="P35" s="104">
        <f>SUMIF(P4:P33,"&gt;0",P4:P33)</f>
        <v>0</v>
      </c>
      <c r="R35" s="104">
        <f>SUMIF(R4:R33,"&gt;0",R4:R33)</f>
        <v>6.1994853695068741E-12</v>
      </c>
    </row>
    <row r="36" spans="1:21" x14ac:dyDescent="0.2">
      <c r="G36" s="131" t="s">
        <v>136</v>
      </c>
      <c r="H36" s="104">
        <f>SUMIF(H4:H33,"&lt;0",H4:H33)</f>
        <v>-32402.3</v>
      </c>
      <c r="I36" s="104">
        <f>SUMIF(I4:I33,"&lt;0",I4:I33)</f>
        <v>-31288.299999999996</v>
      </c>
      <c r="J36" s="104"/>
      <c r="K36" s="104">
        <f>SUMIF(K4:K33,"&lt;0",K4:K33)</f>
        <v>-31288.299999999996</v>
      </c>
      <c r="L36" s="104"/>
      <c r="M36" s="104"/>
      <c r="N36" s="104"/>
      <c r="O36" s="104"/>
      <c r="P36" s="104">
        <f>SUMIF(P4:P33,"&lt;0",P4:P33)</f>
        <v>-3017.3999999999951</v>
      </c>
      <c r="R36" s="104">
        <f>SUMIF(R4:R33,"&lt;0",R4:R33)</f>
        <v>-7.815970093361102E-13</v>
      </c>
    </row>
    <row r="38" spans="1:21" x14ac:dyDescent="0.2">
      <c r="A38" s="99" t="s">
        <v>137</v>
      </c>
      <c r="B38" s="99"/>
      <c r="C38" s="132">
        <v>335474</v>
      </c>
      <c r="D38" s="99"/>
      <c r="E38" s="99"/>
      <c r="F38" s="99"/>
      <c r="G38" s="133">
        <v>1056865.1700000002</v>
      </c>
      <c r="H38" s="99">
        <f>C38-G38</f>
        <v>-721391.17000000016</v>
      </c>
      <c r="I38" s="99"/>
      <c r="J38" s="99"/>
      <c r="K38" s="103">
        <f>H38+J3</f>
        <v>-721391.17000000016</v>
      </c>
      <c r="L38" s="103"/>
      <c r="M38" s="99"/>
      <c r="N38" s="99"/>
      <c r="O38" s="99"/>
      <c r="P38" s="103">
        <f>K38-N3</f>
        <v>-749662.07000000018</v>
      </c>
      <c r="Q38" s="99"/>
      <c r="R38" s="103">
        <f>P38-Q3</f>
        <v>-752679.4700000002</v>
      </c>
    </row>
    <row r="40" spans="1:21" x14ac:dyDescent="0.2">
      <c r="E40" s="129">
        <f>SUM(E4:E33)</f>
        <v>1113.9999999999995</v>
      </c>
    </row>
    <row r="41" spans="1:21" x14ac:dyDescent="0.2">
      <c r="J41" s="129"/>
    </row>
    <row r="42" spans="1:21" ht="18" x14ac:dyDescent="0.25">
      <c r="B42" s="1" t="s">
        <v>141</v>
      </c>
    </row>
    <row r="43" spans="1:21" x14ac:dyDescent="0.2">
      <c r="R43" s="104"/>
      <c r="S43" s="104"/>
    </row>
    <row r="48" spans="1:21" x14ac:dyDescent="0.2">
      <c r="A48" s="134" t="s">
        <v>138</v>
      </c>
    </row>
  </sheetData>
  <autoFilter ref="A3:U36">
    <sortState ref="A4:U36">
      <sortCondition ref="A3:A36"/>
    </sortState>
  </autoFilter>
  <pageMargins left="0.19685039370078741" right="0.19685039370078741" top="0.19685039370078741" bottom="0.19685039370078741" header="0.51181102362204722" footer="0.51181102362204722"/>
  <pageSetup paperSize="9" scale="75" fitToWidth="2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pageSetUpPr fitToPage="1"/>
  </sheetPr>
  <dimension ref="A1:U48"/>
  <sheetViews>
    <sheetView workbookViewId="0">
      <pane xSplit="3" ySplit="3" topLeftCell="E4" activePane="bottomRight" state="frozen"/>
      <selection activeCell="A32" sqref="A32"/>
      <selection pane="topRight" activeCell="A32" sqref="A32"/>
      <selection pane="bottomLeft" activeCell="A32" sqref="A32"/>
      <selection pane="bottomRight" activeCell="A32" sqref="A32"/>
    </sheetView>
  </sheetViews>
  <sheetFormatPr defaultRowHeight="12.75" x14ac:dyDescent="0.2"/>
  <cols>
    <col min="1" max="1" width="38" customWidth="1"/>
    <col min="2" max="2" width="7.7109375" customWidth="1"/>
    <col min="3" max="3" width="8.28515625" customWidth="1"/>
    <col min="4" max="4" width="9.7109375" hidden="1" customWidth="1"/>
    <col min="5" max="5" width="14.5703125" customWidth="1"/>
    <col min="6" max="6" width="8.42578125" customWidth="1"/>
    <col min="7" max="7" width="13" customWidth="1"/>
    <col min="8" max="8" width="10.28515625" customWidth="1"/>
    <col min="9" max="9" width="9.5703125" customWidth="1"/>
    <col min="10" max="10" width="11.42578125" customWidth="1"/>
    <col min="11" max="12" width="9.7109375" customWidth="1"/>
    <col min="13" max="13" width="10.42578125" customWidth="1"/>
    <col min="14" max="14" width="13.140625" customWidth="1"/>
    <col min="15" max="15" width="13.28515625" customWidth="1"/>
    <col min="16" max="16" width="12.7109375" customWidth="1"/>
    <col min="17" max="17" width="15" customWidth="1"/>
    <col min="18" max="18" width="8.85546875" customWidth="1"/>
    <col min="19" max="19" width="7.42578125" customWidth="1"/>
    <col min="20" max="20" width="13.5703125" customWidth="1"/>
    <col min="22" max="22" width="10" customWidth="1"/>
  </cols>
  <sheetData>
    <row r="1" spans="1:21" x14ac:dyDescent="0.2">
      <c r="A1" s="86"/>
      <c r="B1" t="s">
        <v>162</v>
      </c>
    </row>
    <row r="2" spans="1:21" ht="114.75" x14ac:dyDescent="0.2">
      <c r="A2" s="105" t="s">
        <v>104</v>
      </c>
      <c r="B2" s="105" t="s">
        <v>105</v>
      </c>
      <c r="C2" s="105" t="s">
        <v>106</v>
      </c>
      <c r="D2" s="105" t="s">
        <v>107</v>
      </c>
      <c r="E2" s="87" t="s">
        <v>108</v>
      </c>
      <c r="F2" s="105" t="s">
        <v>109</v>
      </c>
      <c r="G2" s="105" t="s">
        <v>110</v>
      </c>
      <c r="H2" s="105" t="s">
        <v>111</v>
      </c>
      <c r="I2" s="105" t="s">
        <v>112</v>
      </c>
      <c r="J2" s="87" t="s">
        <v>113</v>
      </c>
      <c r="K2" s="105" t="s">
        <v>114</v>
      </c>
      <c r="L2" s="105" t="s">
        <v>115</v>
      </c>
      <c r="M2" s="88" t="s">
        <v>116</v>
      </c>
      <c r="N2" s="87" t="s">
        <v>117</v>
      </c>
      <c r="O2" s="87" t="s">
        <v>118</v>
      </c>
      <c r="P2" s="105" t="s">
        <v>119</v>
      </c>
      <c r="Q2" s="87" t="s">
        <v>120</v>
      </c>
      <c r="R2" s="105" t="s">
        <v>121</v>
      </c>
      <c r="S2" s="88" t="s">
        <v>122</v>
      </c>
      <c r="T2" s="88" t="s">
        <v>123</v>
      </c>
      <c r="U2" s="88" t="s">
        <v>124</v>
      </c>
    </row>
    <row r="3" spans="1:21" x14ac:dyDescent="0.2">
      <c r="A3" s="89" t="s">
        <v>70</v>
      </c>
      <c r="B3" s="90">
        <f>SUM(B4:B33)</f>
        <v>51319</v>
      </c>
      <c r="C3" s="91">
        <f>SUM(C4:C33)</f>
        <v>56561.4</v>
      </c>
      <c r="D3" s="92">
        <v>0</v>
      </c>
      <c r="E3" s="138">
        <f>785.2+252.1</f>
        <v>1037.3</v>
      </c>
      <c r="F3" s="91">
        <f>SUM(F4:F33)</f>
        <v>57598.7</v>
      </c>
      <c r="G3" s="93">
        <f>SUM(G4:G33)</f>
        <v>89613.099999999991</v>
      </c>
      <c r="H3" s="91">
        <f>SUM(H4:H33)</f>
        <v>-33051.69999999999</v>
      </c>
      <c r="I3" s="91">
        <f>SUM(I4:I33)</f>
        <v>-32014.399999999994</v>
      </c>
      <c r="J3" s="92">
        <v>0</v>
      </c>
      <c r="K3" s="91">
        <f>SUM(K4:K33)</f>
        <v>-32014.399999999994</v>
      </c>
      <c r="L3" s="94">
        <f t="shared" ref="L3:L33" si="0">(G3/B3)/(G$3/B$3)</f>
        <v>1</v>
      </c>
      <c r="M3" s="95"/>
      <c r="N3" s="96">
        <f t="shared" ref="N3:T3" si="1">SUM(N4:N33)</f>
        <v>29182.599999999991</v>
      </c>
      <c r="O3" s="96">
        <f t="shared" si="1"/>
        <v>30219.9</v>
      </c>
      <c r="P3" s="96">
        <f t="shared" si="1"/>
        <v>-2831.7999999999997</v>
      </c>
      <c r="Q3" s="97">
        <f t="shared" si="1"/>
        <v>2831.8</v>
      </c>
      <c r="R3" s="96">
        <f t="shared" si="1"/>
        <v>7.9580786405131221E-13</v>
      </c>
      <c r="S3" s="96">
        <f t="shared" si="1"/>
        <v>1.5258851624067603E-13</v>
      </c>
      <c r="T3" s="97">
        <f t="shared" si="1"/>
        <v>30574</v>
      </c>
      <c r="U3" s="98">
        <v>1.48</v>
      </c>
    </row>
    <row r="4" spans="1:21" x14ac:dyDescent="0.2">
      <c r="A4" s="99" t="s">
        <v>40</v>
      </c>
      <c r="B4" s="99">
        <v>1094</v>
      </c>
      <c r="C4" s="100">
        <v>417.8</v>
      </c>
      <c r="D4" s="101">
        <v>0</v>
      </c>
      <c r="E4" s="102">
        <f>ROUND((E$3-$E$22)/(B$3-$B$22)*B4,1)</f>
        <v>8.1999999999999993</v>
      </c>
      <c r="F4" s="102">
        <f t="shared" ref="F4:F33" si="2">C4+E4</f>
        <v>426</v>
      </c>
      <c r="G4" s="102">
        <v>1524.2</v>
      </c>
      <c r="H4" s="102">
        <f t="shared" ref="H4:H33" si="3">C4-G4</f>
        <v>-1106.4000000000001</v>
      </c>
      <c r="I4" s="102">
        <f t="shared" ref="I4:I33" si="4">F4-G4</f>
        <v>-1098.2</v>
      </c>
      <c r="J4" s="100">
        <f t="shared" ref="J4:J32" si="5">ROUND(J$3/B$3*B4,1)</f>
        <v>0</v>
      </c>
      <c r="K4" s="100">
        <f t="shared" ref="K4:K33" si="6">I4-J4</f>
        <v>-1098.2</v>
      </c>
      <c r="L4" s="94">
        <f t="shared" si="0"/>
        <v>0.7978684997243799</v>
      </c>
      <c r="M4" s="95">
        <f t="shared" ref="M4:M33" si="7">(C4/B4)/(C$3/B$3*L4)</f>
        <v>0.43428799968619458</v>
      </c>
      <c r="N4" s="103">
        <f t="shared" ref="N4:N33" si="8">ROUND(IF((U$3-(C4/B4)/(C$3/B$3*L4))&gt;0,(U$3-(C4/B4)/(C$3/B$3*L4))*B4*L4*C$3/B$3,0),1)</f>
        <v>1006</v>
      </c>
      <c r="O4" s="103">
        <f t="shared" ref="O4:O33" si="9">N4+E4</f>
        <v>1014.2</v>
      </c>
      <c r="P4" s="103">
        <f t="shared" ref="P4:P33" si="10">K4+N4</f>
        <v>-92.200000000000045</v>
      </c>
      <c r="Q4" s="103">
        <f t="shared" ref="Q4:Q33" si="11">ROUND(IF(-C4*0.1*0-P4&lt;0,0,-C4*0.1*0-P4),1)</f>
        <v>92.2</v>
      </c>
      <c r="R4" s="103">
        <f t="shared" ref="R4:R33" si="12">P4+Q4</f>
        <v>0</v>
      </c>
      <c r="S4" s="100">
        <f t="shared" ref="S4:S33" si="13">R4/(C4)*100</f>
        <v>0</v>
      </c>
      <c r="T4" s="98">
        <f t="shared" ref="T4:T33" si="14">ROUND(IF((K4/C4)&lt;-0.1,(-C4*0.1-K4),0),1)</f>
        <v>1056.4000000000001</v>
      </c>
      <c r="U4" s="98">
        <f t="shared" ref="U4:U33" si="15">IF(T4&lt;0,1000000,T4*B$3/(B4*L4*C$3)+(C4/B4)/(C$3/B$3*L4))</f>
        <v>1.5323776188065774</v>
      </c>
    </row>
    <row r="5" spans="1:21" x14ac:dyDescent="0.2">
      <c r="A5" s="99" t="s">
        <v>42</v>
      </c>
      <c r="B5" s="99">
        <v>738</v>
      </c>
      <c r="C5" s="100">
        <v>426.2</v>
      </c>
      <c r="D5" s="101">
        <v>0</v>
      </c>
      <c r="E5" s="102">
        <f t="shared" ref="E5:E32" si="16">ROUND((E$3-$E$22)/(B$3-$B$22)*B5,1)</f>
        <v>5.5</v>
      </c>
      <c r="F5" s="102">
        <f t="shared" si="2"/>
        <v>431.7</v>
      </c>
      <c r="G5" s="102">
        <v>1249.3</v>
      </c>
      <c r="H5" s="102">
        <f t="shared" si="3"/>
        <v>-823.09999999999991</v>
      </c>
      <c r="I5" s="102">
        <f t="shared" si="4"/>
        <v>-817.59999999999991</v>
      </c>
      <c r="J5" s="100">
        <f t="shared" si="5"/>
        <v>0</v>
      </c>
      <c r="K5" s="100">
        <f t="shared" si="6"/>
        <v>-817.59999999999991</v>
      </c>
      <c r="L5" s="94">
        <f t="shared" si="0"/>
        <v>0.9694313545228227</v>
      </c>
      <c r="M5" s="95">
        <f t="shared" si="7"/>
        <v>0.54050293439513786</v>
      </c>
      <c r="N5" s="103">
        <f t="shared" si="8"/>
        <v>740.8</v>
      </c>
      <c r="O5" s="103">
        <f t="shared" si="9"/>
        <v>746.3</v>
      </c>
      <c r="P5" s="103">
        <f t="shared" si="10"/>
        <v>-76.799999999999955</v>
      </c>
      <c r="Q5" s="103">
        <f t="shared" si="11"/>
        <v>76.8</v>
      </c>
      <c r="R5" s="103">
        <f t="shared" si="12"/>
        <v>0</v>
      </c>
      <c r="S5" s="100">
        <f t="shared" si="13"/>
        <v>0</v>
      </c>
      <c r="T5" s="98">
        <f t="shared" si="14"/>
        <v>775</v>
      </c>
      <c r="U5" s="98">
        <f t="shared" si="15"/>
        <v>1.5233508324623175</v>
      </c>
    </row>
    <row r="6" spans="1:21" x14ac:dyDescent="0.2">
      <c r="A6" s="99" t="s">
        <v>43</v>
      </c>
      <c r="B6" s="99">
        <v>2793</v>
      </c>
      <c r="C6" s="100">
        <v>1467.1</v>
      </c>
      <c r="D6" s="101">
        <v>0</v>
      </c>
      <c r="E6" s="102">
        <f t="shared" si="16"/>
        <v>20.9</v>
      </c>
      <c r="F6" s="102">
        <f t="shared" si="2"/>
        <v>1488</v>
      </c>
      <c r="G6" s="102">
        <v>2466.6999999999998</v>
      </c>
      <c r="H6" s="102">
        <f t="shared" si="3"/>
        <v>-999.59999999999991</v>
      </c>
      <c r="I6" s="102">
        <f t="shared" si="4"/>
        <v>-978.69999999999982</v>
      </c>
      <c r="J6" s="100">
        <f t="shared" si="5"/>
        <v>0</v>
      </c>
      <c r="K6" s="100">
        <f t="shared" si="6"/>
        <v>-978.69999999999982</v>
      </c>
      <c r="L6" s="94">
        <f t="shared" si="0"/>
        <v>0.50576885484361545</v>
      </c>
      <c r="M6" s="95">
        <f t="shared" si="7"/>
        <v>0.9423120265220849</v>
      </c>
      <c r="N6" s="103">
        <f t="shared" si="8"/>
        <v>837.1</v>
      </c>
      <c r="O6" s="103">
        <f t="shared" si="9"/>
        <v>858</v>
      </c>
      <c r="P6" s="103">
        <f t="shared" si="10"/>
        <v>-141.5999999999998</v>
      </c>
      <c r="Q6" s="103">
        <f t="shared" si="11"/>
        <v>141.6</v>
      </c>
      <c r="R6" s="103">
        <f t="shared" si="12"/>
        <v>0</v>
      </c>
      <c r="S6" s="100">
        <f t="shared" si="13"/>
        <v>0</v>
      </c>
      <c r="T6" s="98">
        <f t="shared" si="14"/>
        <v>832</v>
      </c>
      <c r="U6" s="98">
        <f t="shared" si="15"/>
        <v>1.4767020517871483</v>
      </c>
    </row>
    <row r="7" spans="1:21" x14ac:dyDescent="0.2">
      <c r="A7" s="99" t="s">
        <v>44</v>
      </c>
      <c r="B7" s="99">
        <v>3451</v>
      </c>
      <c r="C7" s="100">
        <v>1181.9000000000001</v>
      </c>
      <c r="D7" s="101">
        <v>0</v>
      </c>
      <c r="E7" s="102">
        <f t="shared" si="16"/>
        <v>25.9</v>
      </c>
      <c r="F7" s="102">
        <f t="shared" si="2"/>
        <v>1207.8000000000002</v>
      </c>
      <c r="G7" s="102">
        <v>2391</v>
      </c>
      <c r="H7" s="102">
        <f t="shared" si="3"/>
        <v>-1209.0999999999999</v>
      </c>
      <c r="I7" s="102">
        <f t="shared" si="4"/>
        <v>-1183.1999999999998</v>
      </c>
      <c r="J7" s="100">
        <f t="shared" si="5"/>
        <v>0</v>
      </c>
      <c r="K7" s="100">
        <f t="shared" si="6"/>
        <v>-1183.1999999999998</v>
      </c>
      <c r="L7" s="94">
        <f t="shared" si="0"/>
        <v>0.39677225959352841</v>
      </c>
      <c r="M7" s="95">
        <f t="shared" si="7"/>
        <v>0.78316362372633475</v>
      </c>
      <c r="N7" s="103">
        <f t="shared" si="8"/>
        <v>1051.5999999999999</v>
      </c>
      <c r="O7" s="103">
        <f t="shared" si="9"/>
        <v>1077.5</v>
      </c>
      <c r="P7" s="103">
        <f t="shared" si="10"/>
        <v>-131.59999999999991</v>
      </c>
      <c r="Q7" s="103">
        <f t="shared" si="11"/>
        <v>131.6</v>
      </c>
      <c r="R7" s="103">
        <f t="shared" si="12"/>
        <v>0</v>
      </c>
      <c r="S7" s="100">
        <f t="shared" si="13"/>
        <v>0</v>
      </c>
      <c r="T7" s="98">
        <f t="shared" si="14"/>
        <v>1065</v>
      </c>
      <c r="U7" s="98">
        <f t="shared" si="15"/>
        <v>1.4888656791189621</v>
      </c>
    </row>
    <row r="8" spans="1:21" x14ac:dyDescent="0.2">
      <c r="A8" s="99" t="s">
        <v>45</v>
      </c>
      <c r="B8" s="99">
        <v>943</v>
      </c>
      <c r="C8" s="100">
        <v>366.2</v>
      </c>
      <c r="D8" s="101">
        <v>0</v>
      </c>
      <c r="E8" s="102">
        <f t="shared" si="16"/>
        <v>7.1</v>
      </c>
      <c r="F8" s="102">
        <f t="shared" si="2"/>
        <v>373.3</v>
      </c>
      <c r="G8" s="102">
        <v>1496.8000000000002</v>
      </c>
      <c r="H8" s="102">
        <f t="shared" si="3"/>
        <v>-1130.6000000000001</v>
      </c>
      <c r="I8" s="102">
        <f t="shared" si="4"/>
        <v>-1123.5000000000002</v>
      </c>
      <c r="J8" s="100">
        <f t="shared" si="5"/>
        <v>0</v>
      </c>
      <c r="K8" s="100">
        <f t="shared" si="6"/>
        <v>-1123.5000000000002</v>
      </c>
      <c r="L8" s="94">
        <f t="shared" si="0"/>
        <v>0.90898928882246077</v>
      </c>
      <c r="M8" s="95">
        <f t="shared" si="7"/>
        <v>0.38761976699544903</v>
      </c>
      <c r="N8" s="103">
        <f t="shared" si="8"/>
        <v>1032</v>
      </c>
      <c r="O8" s="103">
        <f t="shared" si="9"/>
        <v>1039.0999999999999</v>
      </c>
      <c r="P8" s="103">
        <f t="shared" si="10"/>
        <v>-91.500000000000227</v>
      </c>
      <c r="Q8" s="103">
        <f t="shared" si="11"/>
        <v>91.5</v>
      </c>
      <c r="R8" s="103">
        <f t="shared" si="12"/>
        <v>-2.2737367544323206E-13</v>
      </c>
      <c r="S8" s="100">
        <f t="shared" si="13"/>
        <v>-6.2090026063143657E-14</v>
      </c>
      <c r="T8" s="98">
        <f t="shared" si="14"/>
        <v>1086.9000000000001</v>
      </c>
      <c r="U8" s="98">
        <f t="shared" si="15"/>
        <v>1.5380947116905708</v>
      </c>
    </row>
    <row r="9" spans="1:21" x14ac:dyDescent="0.2">
      <c r="A9" s="99" t="s">
        <v>46</v>
      </c>
      <c r="B9" s="99">
        <v>368</v>
      </c>
      <c r="C9" s="100">
        <v>143</v>
      </c>
      <c r="D9" s="101">
        <v>0</v>
      </c>
      <c r="E9" s="102">
        <f t="shared" si="16"/>
        <v>2.8</v>
      </c>
      <c r="F9" s="102">
        <f t="shared" si="2"/>
        <v>145.80000000000001</v>
      </c>
      <c r="G9" s="102">
        <v>1141.3</v>
      </c>
      <c r="H9" s="102">
        <f t="shared" si="3"/>
        <v>-998.3</v>
      </c>
      <c r="I9" s="102">
        <f t="shared" si="4"/>
        <v>-995.5</v>
      </c>
      <c r="J9" s="100">
        <f t="shared" si="5"/>
        <v>0</v>
      </c>
      <c r="K9" s="100">
        <f t="shared" si="6"/>
        <v>-995.5</v>
      </c>
      <c r="L9" s="94">
        <f t="shared" si="0"/>
        <v>1.7760642908478106</v>
      </c>
      <c r="M9" s="95">
        <f t="shared" si="7"/>
        <v>0.19851236841396122</v>
      </c>
      <c r="N9" s="103">
        <f t="shared" si="8"/>
        <v>923.1</v>
      </c>
      <c r="O9" s="103">
        <f t="shared" si="9"/>
        <v>925.9</v>
      </c>
      <c r="P9" s="103">
        <f t="shared" si="10"/>
        <v>-72.399999999999977</v>
      </c>
      <c r="Q9" s="103">
        <f t="shared" si="11"/>
        <v>72.400000000000006</v>
      </c>
      <c r="R9" s="103">
        <f t="shared" si="12"/>
        <v>0</v>
      </c>
      <c r="S9" s="100">
        <f t="shared" si="13"/>
        <v>0</v>
      </c>
      <c r="T9" s="98">
        <f t="shared" si="14"/>
        <v>981.2</v>
      </c>
      <c r="U9" s="98">
        <f t="shared" si="15"/>
        <v>1.5606126193774492</v>
      </c>
    </row>
    <row r="10" spans="1:21" x14ac:dyDescent="0.2">
      <c r="A10" s="99" t="s">
        <v>47</v>
      </c>
      <c r="B10" s="99">
        <v>895</v>
      </c>
      <c r="C10" s="100">
        <v>411.59999999999997</v>
      </c>
      <c r="D10" s="101">
        <v>0</v>
      </c>
      <c r="E10" s="102">
        <f t="shared" si="16"/>
        <v>6.7</v>
      </c>
      <c r="F10" s="102">
        <f t="shared" si="2"/>
        <v>418.29999999999995</v>
      </c>
      <c r="G10" s="102">
        <v>1737.4</v>
      </c>
      <c r="H10" s="102">
        <f t="shared" si="3"/>
        <v>-1325.8000000000002</v>
      </c>
      <c r="I10" s="102">
        <f t="shared" si="4"/>
        <v>-1319.1000000000001</v>
      </c>
      <c r="J10" s="100">
        <f t="shared" si="5"/>
        <v>0</v>
      </c>
      <c r="K10" s="100">
        <f t="shared" si="6"/>
        <v>-1319.1000000000001</v>
      </c>
      <c r="L10" s="94">
        <f t="shared" si="0"/>
        <v>1.1116894029029789</v>
      </c>
      <c r="M10" s="95">
        <f t="shared" si="7"/>
        <v>0.37534177166412741</v>
      </c>
      <c r="N10" s="103">
        <f t="shared" si="8"/>
        <v>1211.4000000000001</v>
      </c>
      <c r="O10" s="103">
        <f t="shared" si="9"/>
        <v>1218.1000000000001</v>
      </c>
      <c r="P10" s="103">
        <f t="shared" si="10"/>
        <v>-107.70000000000005</v>
      </c>
      <c r="Q10" s="103">
        <f t="shared" si="11"/>
        <v>107.7</v>
      </c>
      <c r="R10" s="103">
        <f t="shared" si="12"/>
        <v>0</v>
      </c>
      <c r="S10" s="100">
        <f t="shared" si="13"/>
        <v>0</v>
      </c>
      <c r="T10" s="98">
        <f t="shared" si="14"/>
        <v>1277.9000000000001</v>
      </c>
      <c r="U10" s="98">
        <f t="shared" si="15"/>
        <v>1.5406703674114268</v>
      </c>
    </row>
    <row r="11" spans="1:21" x14ac:dyDescent="0.2">
      <c r="A11" s="99" t="s">
        <v>48</v>
      </c>
      <c r="B11" s="99">
        <v>1027</v>
      </c>
      <c r="C11" s="100">
        <v>516.80000000000007</v>
      </c>
      <c r="D11" s="101">
        <v>0</v>
      </c>
      <c r="E11" s="102">
        <f t="shared" si="16"/>
        <v>7.7</v>
      </c>
      <c r="F11" s="102">
        <f t="shared" si="2"/>
        <v>524.50000000000011</v>
      </c>
      <c r="G11" s="102">
        <v>1366</v>
      </c>
      <c r="H11" s="102">
        <f t="shared" si="3"/>
        <v>-849.19999999999993</v>
      </c>
      <c r="I11" s="102">
        <f t="shared" si="4"/>
        <v>-841.49999999999989</v>
      </c>
      <c r="J11" s="100">
        <f t="shared" si="5"/>
        <v>0</v>
      </c>
      <c r="K11" s="100">
        <f t="shared" si="6"/>
        <v>-841.49999999999989</v>
      </c>
      <c r="L11" s="94">
        <f t="shared" si="0"/>
        <v>0.76170523375878718</v>
      </c>
      <c r="M11" s="95">
        <f t="shared" si="7"/>
        <v>0.5994088575976888</v>
      </c>
      <c r="N11" s="103">
        <f t="shared" si="8"/>
        <v>759.2</v>
      </c>
      <c r="O11" s="103">
        <f t="shared" si="9"/>
        <v>766.90000000000009</v>
      </c>
      <c r="P11" s="103">
        <f t="shared" si="10"/>
        <v>-82.299999999999841</v>
      </c>
      <c r="Q11" s="103">
        <f t="shared" si="11"/>
        <v>82.3</v>
      </c>
      <c r="R11" s="103">
        <f t="shared" si="12"/>
        <v>1.5631940186722204E-13</v>
      </c>
      <c r="S11" s="100">
        <f t="shared" si="13"/>
        <v>3.0247562280809214E-14</v>
      </c>
      <c r="T11" s="98">
        <f t="shared" si="14"/>
        <v>789.8</v>
      </c>
      <c r="U11" s="98">
        <f t="shared" si="15"/>
        <v>1.5154559081601007</v>
      </c>
    </row>
    <row r="12" spans="1:21" x14ac:dyDescent="0.2">
      <c r="A12" s="99" t="s">
        <v>49</v>
      </c>
      <c r="B12" s="99">
        <v>514</v>
      </c>
      <c r="C12" s="100">
        <v>278.39999999999998</v>
      </c>
      <c r="D12" s="101">
        <v>0</v>
      </c>
      <c r="E12" s="102">
        <f t="shared" si="16"/>
        <v>3.9</v>
      </c>
      <c r="F12" s="102">
        <f t="shared" si="2"/>
        <v>282.29999999999995</v>
      </c>
      <c r="G12" s="102">
        <v>1103.3</v>
      </c>
      <c r="H12" s="102">
        <f t="shared" si="3"/>
        <v>-824.9</v>
      </c>
      <c r="I12" s="102">
        <f t="shared" si="4"/>
        <v>-821</v>
      </c>
      <c r="J12" s="100">
        <f t="shared" si="5"/>
        <v>0</v>
      </c>
      <c r="K12" s="100">
        <f t="shared" si="6"/>
        <v>-821</v>
      </c>
      <c r="L12" s="94">
        <f t="shared" si="0"/>
        <v>1.229241412891503</v>
      </c>
      <c r="M12" s="95">
        <f t="shared" si="7"/>
        <v>0.39978543095523178</v>
      </c>
      <c r="N12" s="103">
        <f t="shared" si="8"/>
        <v>752.2</v>
      </c>
      <c r="O12" s="103">
        <f t="shared" si="9"/>
        <v>756.1</v>
      </c>
      <c r="P12" s="103">
        <f t="shared" si="10"/>
        <v>-68.799999999999955</v>
      </c>
      <c r="Q12" s="103">
        <f t="shared" si="11"/>
        <v>68.8</v>
      </c>
      <c r="R12" s="103">
        <f t="shared" si="12"/>
        <v>0</v>
      </c>
      <c r="S12" s="100">
        <f t="shared" si="13"/>
        <v>0</v>
      </c>
      <c r="T12" s="98">
        <f t="shared" si="14"/>
        <v>793.2</v>
      </c>
      <c r="U12" s="98">
        <f t="shared" si="15"/>
        <v>1.5388292665647503</v>
      </c>
    </row>
    <row r="13" spans="1:21" x14ac:dyDescent="0.2">
      <c r="A13" s="99" t="s">
        <v>50</v>
      </c>
      <c r="B13" s="99">
        <v>1588</v>
      </c>
      <c r="C13" s="100">
        <v>497.7</v>
      </c>
      <c r="D13" s="101">
        <v>0</v>
      </c>
      <c r="E13" s="102">
        <f t="shared" si="16"/>
        <v>11.9</v>
      </c>
      <c r="F13" s="102">
        <f t="shared" si="2"/>
        <v>509.59999999999997</v>
      </c>
      <c r="G13" s="102">
        <v>3636.7</v>
      </c>
      <c r="H13" s="102">
        <f t="shared" si="3"/>
        <v>-3139</v>
      </c>
      <c r="I13" s="102">
        <f t="shared" si="4"/>
        <v>-3127.1</v>
      </c>
      <c r="J13" s="100">
        <f t="shared" si="5"/>
        <v>0</v>
      </c>
      <c r="K13" s="100">
        <f t="shared" si="6"/>
        <v>-3127.1</v>
      </c>
      <c r="L13" s="94">
        <f t="shared" si="0"/>
        <v>1.3114860105845392</v>
      </c>
      <c r="M13" s="95">
        <f t="shared" si="7"/>
        <v>0.21682607830595668</v>
      </c>
      <c r="N13" s="103">
        <f t="shared" si="8"/>
        <v>2899.5</v>
      </c>
      <c r="O13" s="103">
        <f t="shared" si="9"/>
        <v>2911.4</v>
      </c>
      <c r="P13" s="103">
        <f t="shared" si="10"/>
        <v>-227.59999999999991</v>
      </c>
      <c r="Q13" s="103">
        <f t="shared" si="11"/>
        <v>227.6</v>
      </c>
      <c r="R13" s="103">
        <f t="shared" si="12"/>
        <v>0</v>
      </c>
      <c r="S13" s="100">
        <f t="shared" si="13"/>
        <v>0</v>
      </c>
      <c r="T13" s="98">
        <f t="shared" si="14"/>
        <v>3077.3</v>
      </c>
      <c r="U13" s="98">
        <f t="shared" si="15"/>
        <v>1.557470825685745</v>
      </c>
    </row>
    <row r="14" spans="1:21" x14ac:dyDescent="0.2">
      <c r="A14" s="99" t="s">
        <v>51</v>
      </c>
      <c r="B14" s="99">
        <v>807</v>
      </c>
      <c r="C14" s="100">
        <v>280.89999999999998</v>
      </c>
      <c r="D14" s="101">
        <v>0</v>
      </c>
      <c r="E14" s="102">
        <f t="shared" si="16"/>
        <v>6.1</v>
      </c>
      <c r="F14" s="102">
        <f t="shared" si="2"/>
        <v>287</v>
      </c>
      <c r="G14" s="102">
        <v>1227.4000000000001</v>
      </c>
      <c r="H14" s="102">
        <f t="shared" si="3"/>
        <v>-946.50000000000011</v>
      </c>
      <c r="I14" s="102">
        <f t="shared" si="4"/>
        <v>-940.40000000000009</v>
      </c>
      <c r="J14" s="100">
        <f t="shared" si="5"/>
        <v>0</v>
      </c>
      <c r="K14" s="100">
        <f t="shared" si="6"/>
        <v>-940.40000000000009</v>
      </c>
      <c r="L14" s="94">
        <f t="shared" si="0"/>
        <v>0.87100223249826725</v>
      </c>
      <c r="M14" s="95">
        <f t="shared" si="7"/>
        <v>0.36259095893931714</v>
      </c>
      <c r="N14" s="103">
        <f t="shared" si="8"/>
        <v>865.7</v>
      </c>
      <c r="O14" s="103">
        <f t="shared" si="9"/>
        <v>871.80000000000007</v>
      </c>
      <c r="P14" s="103">
        <f t="shared" si="10"/>
        <v>-74.700000000000045</v>
      </c>
      <c r="Q14" s="103">
        <f t="shared" si="11"/>
        <v>74.7</v>
      </c>
      <c r="R14" s="103">
        <f t="shared" si="12"/>
        <v>0</v>
      </c>
      <c r="S14" s="100">
        <f t="shared" si="13"/>
        <v>0</v>
      </c>
      <c r="T14" s="98">
        <f t="shared" si="14"/>
        <v>912.3</v>
      </c>
      <c r="U14" s="98">
        <f t="shared" si="15"/>
        <v>1.5402048138355049</v>
      </c>
    </row>
    <row r="15" spans="1:21" x14ac:dyDescent="0.2">
      <c r="A15" s="99" t="s">
        <v>52</v>
      </c>
      <c r="B15" s="99">
        <v>2068</v>
      </c>
      <c r="C15" s="100">
        <v>934.80000000000007</v>
      </c>
      <c r="D15" s="101">
        <v>0</v>
      </c>
      <c r="E15" s="102">
        <f t="shared" si="16"/>
        <v>15.5</v>
      </c>
      <c r="F15" s="102">
        <f t="shared" si="2"/>
        <v>950.30000000000007</v>
      </c>
      <c r="G15" s="102">
        <v>2253.6</v>
      </c>
      <c r="H15" s="102">
        <f t="shared" si="3"/>
        <v>-1318.7999999999997</v>
      </c>
      <c r="I15" s="102">
        <f t="shared" si="4"/>
        <v>-1303.2999999999997</v>
      </c>
      <c r="J15" s="100">
        <f t="shared" si="5"/>
        <v>0</v>
      </c>
      <c r="K15" s="100">
        <f t="shared" si="6"/>
        <v>-1303.2999999999997</v>
      </c>
      <c r="L15" s="94">
        <f t="shared" si="0"/>
        <v>0.62406953673857879</v>
      </c>
      <c r="M15" s="95">
        <f t="shared" si="7"/>
        <v>0.65719344105541244</v>
      </c>
      <c r="N15" s="103">
        <f t="shared" si="8"/>
        <v>1170.4000000000001</v>
      </c>
      <c r="O15" s="103">
        <f t="shared" si="9"/>
        <v>1185.9000000000001</v>
      </c>
      <c r="P15" s="103">
        <f t="shared" si="10"/>
        <v>-132.89999999999964</v>
      </c>
      <c r="Q15" s="103">
        <f t="shared" si="11"/>
        <v>132.9</v>
      </c>
      <c r="R15" s="103">
        <f t="shared" si="12"/>
        <v>3.694822225952521E-13</v>
      </c>
      <c r="S15" s="100">
        <f t="shared" si="13"/>
        <v>3.9525269854006424E-14</v>
      </c>
      <c r="T15" s="98">
        <f t="shared" si="14"/>
        <v>1209.8</v>
      </c>
      <c r="U15" s="98">
        <f t="shared" si="15"/>
        <v>1.5077204254251577</v>
      </c>
    </row>
    <row r="16" spans="1:21" x14ac:dyDescent="0.2">
      <c r="A16" s="99" t="s">
        <v>53</v>
      </c>
      <c r="B16" s="99">
        <v>1010</v>
      </c>
      <c r="C16" s="100">
        <v>376.7</v>
      </c>
      <c r="D16" s="101">
        <v>0</v>
      </c>
      <c r="E16" s="102">
        <f t="shared" si="16"/>
        <v>7.6</v>
      </c>
      <c r="F16" s="102">
        <f t="shared" si="2"/>
        <v>384.3</v>
      </c>
      <c r="G16" s="102">
        <v>1436.1</v>
      </c>
      <c r="H16" s="102">
        <f t="shared" si="3"/>
        <v>-1059.3999999999999</v>
      </c>
      <c r="I16" s="102">
        <f t="shared" si="4"/>
        <v>-1051.8</v>
      </c>
      <c r="J16" s="100">
        <f t="shared" si="5"/>
        <v>0</v>
      </c>
      <c r="K16" s="100">
        <f t="shared" si="6"/>
        <v>-1051.8</v>
      </c>
      <c r="L16" s="94">
        <f t="shared" si="0"/>
        <v>0.81427292095764248</v>
      </c>
      <c r="M16" s="95">
        <f t="shared" si="7"/>
        <v>0.4155873203547617</v>
      </c>
      <c r="N16" s="103">
        <f t="shared" si="8"/>
        <v>964.8</v>
      </c>
      <c r="O16" s="103">
        <f t="shared" si="9"/>
        <v>972.4</v>
      </c>
      <c r="P16" s="103">
        <f t="shared" si="10"/>
        <v>-87</v>
      </c>
      <c r="Q16" s="103">
        <f t="shared" si="11"/>
        <v>87</v>
      </c>
      <c r="R16" s="103">
        <f t="shared" si="12"/>
        <v>0</v>
      </c>
      <c r="S16" s="100">
        <f t="shared" si="13"/>
        <v>0</v>
      </c>
      <c r="T16" s="98">
        <f t="shared" si="14"/>
        <v>1014.1</v>
      </c>
      <c r="U16" s="98">
        <f t="shared" si="15"/>
        <v>1.5343744230140763</v>
      </c>
    </row>
    <row r="17" spans="1:21" x14ac:dyDescent="0.2">
      <c r="A17" s="99" t="s">
        <v>54</v>
      </c>
      <c r="B17" s="99">
        <v>770</v>
      </c>
      <c r="C17" s="100">
        <v>270</v>
      </c>
      <c r="D17" s="101">
        <v>0</v>
      </c>
      <c r="E17" s="102">
        <f t="shared" si="16"/>
        <v>5.8</v>
      </c>
      <c r="F17" s="102">
        <f t="shared" si="2"/>
        <v>275.8</v>
      </c>
      <c r="G17" s="102">
        <v>1477.4</v>
      </c>
      <c r="H17" s="102">
        <f t="shared" si="3"/>
        <v>-1207.4000000000001</v>
      </c>
      <c r="I17" s="102">
        <f t="shared" si="4"/>
        <v>-1201.6000000000001</v>
      </c>
      <c r="J17" s="100">
        <f t="shared" si="5"/>
        <v>0</v>
      </c>
      <c r="K17" s="100">
        <f t="shared" si="6"/>
        <v>-1201.6000000000001</v>
      </c>
      <c r="L17" s="94">
        <f t="shared" si="0"/>
        <v>1.0987883685315201</v>
      </c>
      <c r="M17" s="95">
        <f t="shared" si="7"/>
        <v>0.28954563365016867</v>
      </c>
      <c r="N17" s="103">
        <f t="shared" si="8"/>
        <v>1110.0999999999999</v>
      </c>
      <c r="O17" s="103">
        <f t="shared" si="9"/>
        <v>1115.8999999999999</v>
      </c>
      <c r="P17" s="103">
        <f t="shared" si="10"/>
        <v>-91.500000000000227</v>
      </c>
      <c r="Q17" s="103">
        <f t="shared" si="11"/>
        <v>91.5</v>
      </c>
      <c r="R17" s="103">
        <f t="shared" si="12"/>
        <v>-2.2737367544323206E-13</v>
      </c>
      <c r="S17" s="100">
        <f t="shared" si="13"/>
        <v>-8.4212472386382252E-14</v>
      </c>
      <c r="T17" s="98">
        <f t="shared" si="14"/>
        <v>1174.5999999999999</v>
      </c>
      <c r="U17" s="98">
        <f t="shared" si="15"/>
        <v>1.5491763791519766</v>
      </c>
    </row>
    <row r="18" spans="1:21" x14ac:dyDescent="0.2">
      <c r="A18" s="99" t="s">
        <v>55</v>
      </c>
      <c r="B18" s="99">
        <v>877</v>
      </c>
      <c r="C18" s="100">
        <v>345.3</v>
      </c>
      <c r="D18" s="101">
        <v>0</v>
      </c>
      <c r="E18" s="102">
        <f t="shared" si="16"/>
        <v>6.6</v>
      </c>
      <c r="F18" s="102">
        <f t="shared" si="2"/>
        <v>351.90000000000003</v>
      </c>
      <c r="G18" s="102">
        <v>1352.8</v>
      </c>
      <c r="H18" s="102">
        <f t="shared" si="3"/>
        <v>-1007.5</v>
      </c>
      <c r="I18" s="102">
        <f t="shared" si="4"/>
        <v>-1000.8999999999999</v>
      </c>
      <c r="J18" s="100">
        <f t="shared" si="5"/>
        <v>0</v>
      </c>
      <c r="K18" s="100">
        <f t="shared" si="6"/>
        <v>-1000.8999999999999</v>
      </c>
      <c r="L18" s="94">
        <f t="shared" si="0"/>
        <v>0.88336601127151093</v>
      </c>
      <c r="M18" s="95">
        <f t="shared" si="7"/>
        <v>0.40440296812136783</v>
      </c>
      <c r="N18" s="103">
        <f t="shared" si="8"/>
        <v>918.4</v>
      </c>
      <c r="O18" s="103">
        <f t="shared" si="9"/>
        <v>925</v>
      </c>
      <c r="P18" s="103">
        <f t="shared" si="10"/>
        <v>-82.499999999999886</v>
      </c>
      <c r="Q18" s="103">
        <f t="shared" si="11"/>
        <v>82.5</v>
      </c>
      <c r="R18" s="103">
        <f t="shared" si="12"/>
        <v>1.1368683772161603E-13</v>
      </c>
      <c r="S18" s="100">
        <f t="shared" si="13"/>
        <v>3.2924076953841885E-14</v>
      </c>
      <c r="T18" s="98">
        <f t="shared" si="14"/>
        <v>966.4</v>
      </c>
      <c r="U18" s="98">
        <f t="shared" si="15"/>
        <v>1.5362159666516022</v>
      </c>
    </row>
    <row r="19" spans="1:21" x14ac:dyDescent="0.2">
      <c r="A19" s="99" t="s">
        <v>56</v>
      </c>
      <c r="B19" s="99">
        <v>1420</v>
      </c>
      <c r="C19" s="100">
        <v>2203.6999999999998</v>
      </c>
      <c r="D19" s="101">
        <v>0</v>
      </c>
      <c r="E19" s="102">
        <f t="shared" si="16"/>
        <v>10.6</v>
      </c>
      <c r="F19" s="102">
        <f t="shared" si="2"/>
        <v>2214.2999999999997</v>
      </c>
      <c r="G19" s="102">
        <v>2214.2999999999997</v>
      </c>
      <c r="H19" s="102">
        <f t="shared" si="3"/>
        <v>-10.599999999999909</v>
      </c>
      <c r="I19" s="102">
        <f t="shared" si="4"/>
        <v>0</v>
      </c>
      <c r="J19" s="100">
        <f t="shared" si="5"/>
        <v>0</v>
      </c>
      <c r="K19" s="100">
        <f t="shared" si="6"/>
        <v>0</v>
      </c>
      <c r="L19" s="94">
        <f t="shared" si="0"/>
        <v>0.89300686923272865</v>
      </c>
      <c r="M19" s="95">
        <f t="shared" si="7"/>
        <v>1.576766419956048</v>
      </c>
      <c r="N19" s="103">
        <f t="shared" si="8"/>
        <v>0</v>
      </c>
      <c r="O19" s="103">
        <f t="shared" si="9"/>
        <v>10.6</v>
      </c>
      <c r="P19" s="103">
        <f t="shared" si="10"/>
        <v>0</v>
      </c>
      <c r="Q19" s="103">
        <f t="shared" si="11"/>
        <v>0</v>
      </c>
      <c r="R19" s="103">
        <f t="shared" si="12"/>
        <v>0</v>
      </c>
      <c r="S19" s="100">
        <f t="shared" si="13"/>
        <v>0</v>
      </c>
      <c r="T19" s="98">
        <f t="shared" si="14"/>
        <v>0</v>
      </c>
      <c r="U19" s="98">
        <f t="shared" si="15"/>
        <v>1.576766419956048</v>
      </c>
    </row>
    <row r="20" spans="1:21" x14ac:dyDescent="0.2">
      <c r="A20" s="99" t="s">
        <v>57</v>
      </c>
      <c r="B20" s="99">
        <v>1504</v>
      </c>
      <c r="C20" s="100">
        <v>723.7</v>
      </c>
      <c r="D20" s="101">
        <v>0</v>
      </c>
      <c r="E20" s="102">
        <f t="shared" si="16"/>
        <v>11.3</v>
      </c>
      <c r="F20" s="102">
        <f t="shared" si="2"/>
        <v>735</v>
      </c>
      <c r="G20" s="102">
        <v>2134.9</v>
      </c>
      <c r="H20" s="102">
        <f t="shared" si="3"/>
        <v>-1411.2</v>
      </c>
      <c r="I20" s="102">
        <f t="shared" si="4"/>
        <v>-1399.9</v>
      </c>
      <c r="J20" s="100">
        <f t="shared" si="5"/>
        <v>0</v>
      </c>
      <c r="K20" s="100">
        <f t="shared" si="6"/>
        <v>-1399.9</v>
      </c>
      <c r="L20" s="94">
        <f t="shared" si="0"/>
        <v>0.8128986174240721</v>
      </c>
      <c r="M20" s="95">
        <f t="shared" si="7"/>
        <v>0.53707184524611129</v>
      </c>
      <c r="N20" s="103">
        <f t="shared" si="8"/>
        <v>1270.5999999999999</v>
      </c>
      <c r="O20" s="103">
        <f t="shared" si="9"/>
        <v>1281.8999999999999</v>
      </c>
      <c r="P20" s="103">
        <f t="shared" si="10"/>
        <v>-129.30000000000018</v>
      </c>
      <c r="Q20" s="103">
        <f t="shared" si="11"/>
        <v>129.30000000000001</v>
      </c>
      <c r="R20" s="103">
        <f t="shared" si="12"/>
        <v>0</v>
      </c>
      <c r="S20" s="100">
        <f t="shared" si="13"/>
        <v>0</v>
      </c>
      <c r="T20" s="98">
        <f t="shared" si="14"/>
        <v>1327.5</v>
      </c>
      <c r="U20" s="98">
        <f t="shared" si="15"/>
        <v>1.5222354138024368</v>
      </c>
    </row>
    <row r="21" spans="1:21" x14ac:dyDescent="0.2">
      <c r="A21" s="99" t="s">
        <v>58</v>
      </c>
      <c r="B21" s="99">
        <v>1451</v>
      </c>
      <c r="C21" s="100">
        <v>615.20000000000005</v>
      </c>
      <c r="D21" s="101">
        <v>0</v>
      </c>
      <c r="E21" s="102">
        <f t="shared" si="16"/>
        <v>10.9</v>
      </c>
      <c r="F21" s="102">
        <f t="shared" si="2"/>
        <v>626.1</v>
      </c>
      <c r="G21" s="102">
        <v>1494.2</v>
      </c>
      <c r="H21" s="102">
        <f t="shared" si="3"/>
        <v>-879</v>
      </c>
      <c r="I21" s="102">
        <f t="shared" si="4"/>
        <v>-868.1</v>
      </c>
      <c r="J21" s="100">
        <f t="shared" si="5"/>
        <v>0</v>
      </c>
      <c r="K21" s="100">
        <f t="shared" si="6"/>
        <v>-868.1</v>
      </c>
      <c r="L21" s="94">
        <f t="shared" si="0"/>
        <v>0.58972291498366047</v>
      </c>
      <c r="M21" s="95">
        <f t="shared" si="7"/>
        <v>0.65231737340930085</v>
      </c>
      <c r="N21" s="103">
        <f t="shared" si="8"/>
        <v>780.6</v>
      </c>
      <c r="O21" s="103">
        <f t="shared" si="9"/>
        <v>791.5</v>
      </c>
      <c r="P21" s="103">
        <f t="shared" si="10"/>
        <v>-87.5</v>
      </c>
      <c r="Q21" s="103">
        <f t="shared" si="11"/>
        <v>87.5</v>
      </c>
      <c r="R21" s="103">
        <f t="shared" si="12"/>
        <v>0</v>
      </c>
      <c r="S21" s="100">
        <f t="shared" si="13"/>
        <v>0</v>
      </c>
      <c r="T21" s="98">
        <f t="shared" si="14"/>
        <v>806.6</v>
      </c>
      <c r="U21" s="98">
        <f t="shared" si="15"/>
        <v>1.5075826422518595</v>
      </c>
    </row>
    <row r="22" spans="1:21" x14ac:dyDescent="0.2">
      <c r="A22" s="99" t="s">
        <v>79</v>
      </c>
      <c r="B22" s="99">
        <v>17694</v>
      </c>
      <c r="C22" s="100">
        <v>39953.100000000006</v>
      </c>
      <c r="D22" s="101">
        <v>0</v>
      </c>
      <c r="E22" s="102">
        <v>785.2</v>
      </c>
      <c r="F22" s="102">
        <f t="shared" si="2"/>
        <v>40738.300000000003</v>
      </c>
      <c r="G22" s="102">
        <v>40738.299999999996</v>
      </c>
      <c r="H22" s="102">
        <f t="shared" si="3"/>
        <v>-785.19999999998981</v>
      </c>
      <c r="I22" s="102">
        <f t="shared" si="4"/>
        <v>0</v>
      </c>
      <c r="J22" s="100">
        <f t="shared" si="5"/>
        <v>0</v>
      </c>
      <c r="K22" s="100">
        <f t="shared" si="6"/>
        <v>0</v>
      </c>
      <c r="L22" s="94">
        <f t="shared" si="0"/>
        <v>1.3185104100601457</v>
      </c>
      <c r="M22" s="95">
        <f t="shared" si="7"/>
        <v>1.5538136450049154</v>
      </c>
      <c r="N22" s="103">
        <f t="shared" si="8"/>
        <v>0</v>
      </c>
      <c r="O22" s="103">
        <f t="shared" si="9"/>
        <v>785.2</v>
      </c>
      <c r="P22" s="103">
        <f t="shared" si="10"/>
        <v>0</v>
      </c>
      <c r="Q22" s="103">
        <f t="shared" si="11"/>
        <v>0</v>
      </c>
      <c r="R22" s="103">
        <f t="shared" si="12"/>
        <v>0</v>
      </c>
      <c r="S22" s="100">
        <f t="shared" si="13"/>
        <v>0</v>
      </c>
      <c r="T22" s="98">
        <f t="shared" si="14"/>
        <v>0</v>
      </c>
      <c r="U22" s="98">
        <f t="shared" si="15"/>
        <v>1.5538136450049154</v>
      </c>
    </row>
    <row r="23" spans="1:21" x14ac:dyDescent="0.2">
      <c r="A23" s="99" t="s">
        <v>59</v>
      </c>
      <c r="B23" s="99">
        <v>1067</v>
      </c>
      <c r="C23" s="100">
        <v>521.1</v>
      </c>
      <c r="D23" s="101">
        <v>0</v>
      </c>
      <c r="E23" s="102">
        <f t="shared" si="16"/>
        <v>8</v>
      </c>
      <c r="F23" s="102">
        <f t="shared" si="2"/>
        <v>529.1</v>
      </c>
      <c r="G23" s="102">
        <v>1352.8</v>
      </c>
      <c r="H23" s="102">
        <f t="shared" si="3"/>
        <v>-831.69999999999993</v>
      </c>
      <c r="I23" s="102">
        <f t="shared" si="4"/>
        <v>-823.69999999999993</v>
      </c>
      <c r="J23" s="100">
        <f t="shared" si="5"/>
        <v>0</v>
      </c>
      <c r="K23" s="100">
        <f t="shared" si="6"/>
        <v>-823.69999999999993</v>
      </c>
      <c r="L23" s="94">
        <f t="shared" si="0"/>
        <v>0.72606559689326622</v>
      </c>
      <c r="M23" s="95">
        <f t="shared" si="7"/>
        <v>0.61029361913711211</v>
      </c>
      <c r="N23" s="103">
        <f t="shared" si="8"/>
        <v>742.6</v>
      </c>
      <c r="O23" s="103">
        <f t="shared" si="9"/>
        <v>750.6</v>
      </c>
      <c r="P23" s="103">
        <f t="shared" si="10"/>
        <v>-81.099999999999909</v>
      </c>
      <c r="Q23" s="103">
        <f t="shared" si="11"/>
        <v>81.099999999999994</v>
      </c>
      <c r="R23" s="103">
        <f t="shared" si="12"/>
        <v>0</v>
      </c>
      <c r="S23" s="100">
        <f t="shared" si="13"/>
        <v>0</v>
      </c>
      <c r="T23" s="98">
        <f t="shared" si="14"/>
        <v>771.6</v>
      </c>
      <c r="U23" s="98">
        <f t="shared" si="15"/>
        <v>1.5139638485099689</v>
      </c>
    </row>
    <row r="24" spans="1:21" x14ac:dyDescent="0.2">
      <c r="A24" s="99" t="s">
        <v>60</v>
      </c>
      <c r="B24" s="99">
        <v>692</v>
      </c>
      <c r="C24" s="100">
        <v>517.5</v>
      </c>
      <c r="D24" s="101">
        <v>0</v>
      </c>
      <c r="E24" s="102">
        <f t="shared" si="16"/>
        <v>5.2</v>
      </c>
      <c r="F24" s="102">
        <f t="shared" si="2"/>
        <v>522.70000000000005</v>
      </c>
      <c r="G24" s="102">
        <v>1349.8999999999999</v>
      </c>
      <c r="H24" s="102">
        <f t="shared" si="3"/>
        <v>-832.39999999999986</v>
      </c>
      <c r="I24" s="102">
        <f t="shared" si="4"/>
        <v>-827.19999999999982</v>
      </c>
      <c r="J24" s="100">
        <f t="shared" si="5"/>
        <v>0</v>
      </c>
      <c r="K24" s="100">
        <f t="shared" si="6"/>
        <v>-827.19999999999982</v>
      </c>
      <c r="L24" s="94">
        <f t="shared" si="0"/>
        <v>1.1171260697633731</v>
      </c>
      <c r="M24" s="95">
        <f t="shared" si="7"/>
        <v>0.60737946888408167</v>
      </c>
      <c r="N24" s="103">
        <f t="shared" si="8"/>
        <v>743.5</v>
      </c>
      <c r="O24" s="103">
        <f t="shared" si="9"/>
        <v>748.7</v>
      </c>
      <c r="P24" s="103">
        <f t="shared" si="10"/>
        <v>-83.699999999999818</v>
      </c>
      <c r="Q24" s="103">
        <f t="shared" si="11"/>
        <v>83.7</v>
      </c>
      <c r="R24" s="103">
        <f t="shared" si="12"/>
        <v>1.8474111129762605E-13</v>
      </c>
      <c r="S24" s="100">
        <f t="shared" si="13"/>
        <v>3.56987654681403E-14</v>
      </c>
      <c r="T24" s="98">
        <f t="shared" si="14"/>
        <v>775.5</v>
      </c>
      <c r="U24" s="98">
        <f t="shared" si="15"/>
        <v>1.5175684121103723</v>
      </c>
    </row>
    <row r="25" spans="1:21" x14ac:dyDescent="0.2">
      <c r="A25" s="99" t="s">
        <v>61</v>
      </c>
      <c r="B25" s="99">
        <v>1248</v>
      </c>
      <c r="C25" s="100">
        <v>468.4</v>
      </c>
      <c r="D25" s="101">
        <v>0</v>
      </c>
      <c r="E25" s="102">
        <f t="shared" si="16"/>
        <v>9.4</v>
      </c>
      <c r="F25" s="102">
        <f t="shared" si="2"/>
        <v>477.79999999999995</v>
      </c>
      <c r="G25" s="102">
        <v>1460.2</v>
      </c>
      <c r="H25" s="102">
        <f t="shared" si="3"/>
        <v>-991.80000000000007</v>
      </c>
      <c r="I25" s="102">
        <f t="shared" si="4"/>
        <v>-982.40000000000009</v>
      </c>
      <c r="J25" s="100">
        <f t="shared" si="5"/>
        <v>0</v>
      </c>
      <c r="K25" s="100">
        <f t="shared" si="6"/>
        <v>-982.40000000000009</v>
      </c>
      <c r="L25" s="94">
        <f t="shared" si="0"/>
        <v>0.67004572813286889</v>
      </c>
      <c r="M25" s="95">
        <f t="shared" si="7"/>
        <v>0.50822484604363993</v>
      </c>
      <c r="N25" s="103">
        <f t="shared" si="8"/>
        <v>895.6</v>
      </c>
      <c r="O25" s="103">
        <f t="shared" si="9"/>
        <v>905</v>
      </c>
      <c r="P25" s="103">
        <f t="shared" si="10"/>
        <v>-86.800000000000068</v>
      </c>
      <c r="Q25" s="103">
        <f t="shared" si="11"/>
        <v>86.8</v>
      </c>
      <c r="R25" s="103">
        <f t="shared" si="12"/>
        <v>0</v>
      </c>
      <c r="S25" s="100">
        <f t="shared" si="13"/>
        <v>0</v>
      </c>
      <c r="T25" s="98">
        <f t="shared" si="14"/>
        <v>935.6</v>
      </c>
      <c r="U25" s="98">
        <f t="shared" si="15"/>
        <v>1.5233725103443008</v>
      </c>
    </row>
    <row r="26" spans="1:21" x14ac:dyDescent="0.2">
      <c r="A26" s="99" t="s">
        <v>62</v>
      </c>
      <c r="B26" s="99">
        <v>1356</v>
      </c>
      <c r="C26" s="100">
        <v>562.20000000000005</v>
      </c>
      <c r="D26" s="101">
        <v>0</v>
      </c>
      <c r="E26" s="102">
        <f t="shared" si="16"/>
        <v>10.199999999999999</v>
      </c>
      <c r="F26" s="102">
        <f t="shared" si="2"/>
        <v>572.40000000000009</v>
      </c>
      <c r="G26" s="102">
        <v>1643</v>
      </c>
      <c r="H26" s="102">
        <f t="shared" si="3"/>
        <v>-1080.8</v>
      </c>
      <c r="I26" s="102">
        <f t="shared" si="4"/>
        <v>-1070.5999999999999</v>
      </c>
      <c r="J26" s="100">
        <f t="shared" si="5"/>
        <v>0</v>
      </c>
      <c r="K26" s="100">
        <f t="shared" si="6"/>
        <v>-1070.5999999999999</v>
      </c>
      <c r="L26" s="94">
        <f t="shared" si="0"/>
        <v>0.69388030041659698</v>
      </c>
      <c r="M26" s="95">
        <f t="shared" si="7"/>
        <v>0.54213148285387081</v>
      </c>
      <c r="N26" s="103">
        <f t="shared" si="8"/>
        <v>972.6</v>
      </c>
      <c r="O26" s="103">
        <f t="shared" si="9"/>
        <v>982.80000000000007</v>
      </c>
      <c r="P26" s="103">
        <f t="shared" si="10"/>
        <v>-97.999999999999886</v>
      </c>
      <c r="Q26" s="103">
        <f t="shared" si="11"/>
        <v>98</v>
      </c>
      <c r="R26" s="103">
        <f t="shared" si="12"/>
        <v>1.1368683772161603E-13</v>
      </c>
      <c r="S26" s="100">
        <f t="shared" si="13"/>
        <v>2.0221778321169694E-14</v>
      </c>
      <c r="T26" s="98">
        <f t="shared" si="14"/>
        <v>1014.4</v>
      </c>
      <c r="U26" s="98">
        <f t="shared" si="15"/>
        <v>1.5203210527702111</v>
      </c>
    </row>
    <row r="27" spans="1:21" x14ac:dyDescent="0.2">
      <c r="A27" s="99" t="s">
        <v>63</v>
      </c>
      <c r="B27" s="99">
        <v>1054</v>
      </c>
      <c r="C27" s="100">
        <v>388.7</v>
      </c>
      <c r="D27" s="101">
        <v>0</v>
      </c>
      <c r="E27" s="102">
        <f t="shared" si="16"/>
        <v>7.9</v>
      </c>
      <c r="F27" s="102">
        <f t="shared" si="2"/>
        <v>396.59999999999997</v>
      </c>
      <c r="G27" s="102">
        <v>1593.6999999999998</v>
      </c>
      <c r="H27" s="102">
        <f t="shared" si="3"/>
        <v>-1204.9999999999998</v>
      </c>
      <c r="I27" s="102">
        <f t="shared" si="4"/>
        <v>-1197.0999999999999</v>
      </c>
      <c r="J27" s="100">
        <f t="shared" si="5"/>
        <v>0</v>
      </c>
      <c r="K27" s="100">
        <f t="shared" si="6"/>
        <v>-1197.0999999999999</v>
      </c>
      <c r="L27" s="94">
        <f t="shared" si="0"/>
        <v>0.86590978179722244</v>
      </c>
      <c r="M27" s="95">
        <f t="shared" si="7"/>
        <v>0.38641975309135024</v>
      </c>
      <c r="N27" s="103">
        <f t="shared" si="8"/>
        <v>1100</v>
      </c>
      <c r="O27" s="103">
        <f t="shared" si="9"/>
        <v>1107.9000000000001</v>
      </c>
      <c r="P27" s="103">
        <f t="shared" si="10"/>
        <v>-97.099999999999909</v>
      </c>
      <c r="Q27" s="103">
        <f t="shared" si="11"/>
        <v>97.1</v>
      </c>
      <c r="R27" s="103">
        <f t="shared" si="12"/>
        <v>0</v>
      </c>
      <c r="S27" s="100">
        <f t="shared" si="13"/>
        <v>0</v>
      </c>
      <c r="T27" s="98">
        <f t="shared" si="14"/>
        <v>1158.2</v>
      </c>
      <c r="U27" s="98">
        <f t="shared" si="15"/>
        <v>1.5378253564625926</v>
      </c>
    </row>
    <row r="28" spans="1:21" x14ac:dyDescent="0.2">
      <c r="A28" s="99" t="s">
        <v>64</v>
      </c>
      <c r="B28" s="99">
        <v>692</v>
      </c>
      <c r="C28" s="100">
        <v>237.9</v>
      </c>
      <c r="D28" s="101">
        <v>0</v>
      </c>
      <c r="E28" s="102">
        <f t="shared" si="16"/>
        <v>5.2</v>
      </c>
      <c r="F28" s="102">
        <f t="shared" si="2"/>
        <v>243.1</v>
      </c>
      <c r="G28" s="102">
        <v>1227.1999999999998</v>
      </c>
      <c r="H28" s="102">
        <f t="shared" si="3"/>
        <v>-989.29999999999984</v>
      </c>
      <c r="I28" s="102">
        <f t="shared" si="4"/>
        <v>-984.0999999999998</v>
      </c>
      <c r="J28" s="100">
        <f t="shared" si="5"/>
        <v>0</v>
      </c>
      <c r="K28" s="100">
        <f t="shared" si="6"/>
        <v>-984.0999999999998</v>
      </c>
      <c r="L28" s="94">
        <f t="shared" si="0"/>
        <v>1.015584200913854</v>
      </c>
      <c r="M28" s="95">
        <f t="shared" si="7"/>
        <v>0.30713580353625608</v>
      </c>
      <c r="N28" s="103">
        <f t="shared" si="8"/>
        <v>908.5</v>
      </c>
      <c r="O28" s="103">
        <f t="shared" si="9"/>
        <v>913.7</v>
      </c>
      <c r="P28" s="103">
        <f t="shared" si="10"/>
        <v>-75.599999999999795</v>
      </c>
      <c r="Q28" s="103">
        <f t="shared" si="11"/>
        <v>75.599999999999994</v>
      </c>
      <c r="R28" s="103">
        <f t="shared" si="12"/>
        <v>1.9895196601282805E-13</v>
      </c>
      <c r="S28" s="100">
        <f t="shared" si="13"/>
        <v>8.3628401014219436E-14</v>
      </c>
      <c r="T28" s="98">
        <f t="shared" si="14"/>
        <v>960.3</v>
      </c>
      <c r="U28" s="98">
        <f t="shared" si="15"/>
        <v>1.5469109701435142</v>
      </c>
    </row>
    <row r="29" spans="1:21" x14ac:dyDescent="0.2">
      <c r="A29" s="99" t="s">
        <v>65</v>
      </c>
      <c r="B29" s="99">
        <v>591</v>
      </c>
      <c r="C29" s="100">
        <v>200.7</v>
      </c>
      <c r="D29" s="101">
        <v>0</v>
      </c>
      <c r="E29" s="102">
        <f t="shared" si="16"/>
        <v>4.4000000000000004</v>
      </c>
      <c r="F29" s="102">
        <f t="shared" si="2"/>
        <v>205.1</v>
      </c>
      <c r="G29" s="102">
        <v>1129.3999999999999</v>
      </c>
      <c r="H29" s="102">
        <f t="shared" si="3"/>
        <v>-928.69999999999982</v>
      </c>
      <c r="I29" s="102">
        <f t="shared" si="4"/>
        <v>-924.29999999999984</v>
      </c>
      <c r="J29" s="100">
        <f t="shared" si="5"/>
        <v>0</v>
      </c>
      <c r="K29" s="100">
        <f t="shared" si="6"/>
        <v>-924.29999999999984</v>
      </c>
      <c r="L29" s="94">
        <f t="shared" si="0"/>
        <v>1.0943770739525878</v>
      </c>
      <c r="M29" s="95">
        <f t="shared" si="7"/>
        <v>0.2815470231140762</v>
      </c>
      <c r="N29" s="103">
        <f t="shared" si="8"/>
        <v>854.3</v>
      </c>
      <c r="O29" s="103">
        <f t="shared" si="9"/>
        <v>858.69999999999993</v>
      </c>
      <c r="P29" s="103">
        <f t="shared" si="10"/>
        <v>-69.999999999999886</v>
      </c>
      <c r="Q29" s="103">
        <f t="shared" si="11"/>
        <v>70</v>
      </c>
      <c r="R29" s="103">
        <f t="shared" si="12"/>
        <v>1.1368683772161603E-13</v>
      </c>
      <c r="S29" s="100">
        <f t="shared" si="13"/>
        <v>5.6645160798014965E-14</v>
      </c>
      <c r="T29" s="98">
        <f t="shared" si="14"/>
        <v>904.2</v>
      </c>
      <c r="U29" s="98">
        <f t="shared" si="15"/>
        <v>1.5499815936160581</v>
      </c>
    </row>
    <row r="30" spans="1:21" x14ac:dyDescent="0.2">
      <c r="A30" s="99" t="s">
        <v>66</v>
      </c>
      <c r="B30" s="99">
        <v>641</v>
      </c>
      <c r="C30" s="100">
        <v>437.8</v>
      </c>
      <c r="D30" s="101">
        <v>0</v>
      </c>
      <c r="E30" s="102">
        <f t="shared" si="16"/>
        <v>4.8</v>
      </c>
      <c r="F30" s="102">
        <f t="shared" si="2"/>
        <v>442.6</v>
      </c>
      <c r="G30" s="102">
        <v>1437.3</v>
      </c>
      <c r="H30" s="102">
        <f t="shared" si="3"/>
        <v>-999.5</v>
      </c>
      <c r="I30" s="102">
        <f t="shared" si="4"/>
        <v>-994.69999999999993</v>
      </c>
      <c r="J30" s="100">
        <f t="shared" si="5"/>
        <v>0</v>
      </c>
      <c r="K30" s="100">
        <f t="shared" si="6"/>
        <v>-994.69999999999993</v>
      </c>
      <c r="L30" s="94">
        <f t="shared" si="0"/>
        <v>1.2840918217308988</v>
      </c>
      <c r="M30" s="95">
        <f t="shared" si="7"/>
        <v>0.4825915155885227</v>
      </c>
      <c r="N30" s="103">
        <f t="shared" si="8"/>
        <v>904.8</v>
      </c>
      <c r="O30" s="103">
        <f t="shared" si="9"/>
        <v>909.59999999999991</v>
      </c>
      <c r="P30" s="103">
        <f t="shared" si="10"/>
        <v>-89.899999999999977</v>
      </c>
      <c r="Q30" s="103">
        <f t="shared" si="11"/>
        <v>89.9</v>
      </c>
      <c r="R30" s="103">
        <f t="shared" si="12"/>
        <v>0</v>
      </c>
      <c r="S30" s="100">
        <f t="shared" si="13"/>
        <v>0</v>
      </c>
      <c r="T30" s="98">
        <f t="shared" si="14"/>
        <v>950.9</v>
      </c>
      <c r="U30" s="98">
        <f t="shared" si="15"/>
        <v>1.530778523750072</v>
      </c>
    </row>
    <row r="31" spans="1:21" x14ac:dyDescent="0.2">
      <c r="A31" s="99" t="s">
        <v>67</v>
      </c>
      <c r="B31" s="99">
        <v>1031</v>
      </c>
      <c r="C31" s="100">
        <v>660.5</v>
      </c>
      <c r="D31" s="101">
        <v>0</v>
      </c>
      <c r="E31" s="102">
        <f t="shared" si="16"/>
        <v>7.7</v>
      </c>
      <c r="F31" s="102">
        <f t="shared" si="2"/>
        <v>668.2</v>
      </c>
      <c r="G31" s="102">
        <v>1445.5</v>
      </c>
      <c r="H31" s="102">
        <f t="shared" si="3"/>
        <v>-785</v>
      </c>
      <c r="I31" s="102">
        <f t="shared" si="4"/>
        <v>-777.3</v>
      </c>
      <c r="J31" s="100">
        <f t="shared" si="5"/>
        <v>0</v>
      </c>
      <c r="K31" s="100">
        <f t="shared" si="6"/>
        <v>-777.3</v>
      </c>
      <c r="L31" s="94">
        <f t="shared" si="0"/>
        <v>0.80290860918700491</v>
      </c>
      <c r="M31" s="95">
        <f t="shared" si="7"/>
        <v>0.72394583958317238</v>
      </c>
      <c r="N31" s="103">
        <f t="shared" si="8"/>
        <v>689.8</v>
      </c>
      <c r="O31" s="103">
        <f t="shared" si="9"/>
        <v>697.5</v>
      </c>
      <c r="P31" s="103">
        <f t="shared" si="10"/>
        <v>-87.5</v>
      </c>
      <c r="Q31" s="103">
        <f t="shared" si="11"/>
        <v>87.5</v>
      </c>
      <c r="R31" s="103">
        <f t="shared" si="12"/>
        <v>0</v>
      </c>
      <c r="S31" s="100">
        <f t="shared" si="13"/>
        <v>0</v>
      </c>
      <c r="T31" s="98">
        <f t="shared" si="14"/>
        <v>711.3</v>
      </c>
      <c r="U31" s="98">
        <f t="shared" si="15"/>
        <v>1.5035713894628251</v>
      </c>
    </row>
    <row r="32" spans="1:21" x14ac:dyDescent="0.2">
      <c r="A32" s="99" t="s">
        <v>68</v>
      </c>
      <c r="B32" s="99">
        <v>1439</v>
      </c>
      <c r="C32" s="100">
        <v>985</v>
      </c>
      <c r="D32" s="101">
        <v>0</v>
      </c>
      <c r="E32" s="102">
        <f t="shared" si="16"/>
        <v>10.8</v>
      </c>
      <c r="F32" s="102">
        <f t="shared" si="2"/>
        <v>995.8</v>
      </c>
      <c r="G32" s="102">
        <v>3327.1000000000004</v>
      </c>
      <c r="H32" s="102">
        <f t="shared" si="3"/>
        <v>-2342.1000000000004</v>
      </c>
      <c r="I32" s="102">
        <f t="shared" si="4"/>
        <v>-2331.3000000000002</v>
      </c>
      <c r="J32" s="100">
        <f t="shared" si="5"/>
        <v>0</v>
      </c>
      <c r="K32" s="100">
        <f t="shared" si="6"/>
        <v>-2331.3000000000002</v>
      </c>
      <c r="L32" s="94">
        <f t="shared" si="0"/>
        <v>1.3240724348423545</v>
      </c>
      <c r="M32" s="95">
        <f t="shared" si="7"/>
        <v>0.46905279357669699</v>
      </c>
      <c r="N32" s="103">
        <f t="shared" si="8"/>
        <v>2123</v>
      </c>
      <c r="O32" s="103">
        <f t="shared" si="9"/>
        <v>2133.8000000000002</v>
      </c>
      <c r="P32" s="103">
        <f t="shared" si="10"/>
        <v>-208.30000000000018</v>
      </c>
      <c r="Q32" s="103">
        <f t="shared" si="11"/>
        <v>208.3</v>
      </c>
      <c r="R32" s="103">
        <f t="shared" si="12"/>
        <v>0</v>
      </c>
      <c r="S32" s="100">
        <f t="shared" si="13"/>
        <v>0</v>
      </c>
      <c r="T32" s="98">
        <f t="shared" si="14"/>
        <v>2232.8000000000002</v>
      </c>
      <c r="U32" s="98">
        <f t="shared" si="15"/>
        <v>1.532302618447813</v>
      </c>
    </row>
    <row r="33" spans="1:21" x14ac:dyDescent="0.2">
      <c r="A33" s="99" t="s">
        <v>69</v>
      </c>
      <c r="B33" s="99">
        <v>496</v>
      </c>
      <c r="C33" s="100">
        <v>171.5</v>
      </c>
      <c r="D33" s="101">
        <v>0</v>
      </c>
      <c r="E33" s="102">
        <f>ROUND((E$3-$E$22)/(B$3-$B$22)*B33,1)-0.2</f>
        <v>3.5</v>
      </c>
      <c r="F33" s="102">
        <f t="shared" si="2"/>
        <v>175</v>
      </c>
      <c r="G33" s="102">
        <v>1205.3</v>
      </c>
      <c r="H33" s="102">
        <f t="shared" si="3"/>
        <v>-1033.8</v>
      </c>
      <c r="I33" s="102">
        <f t="shared" si="4"/>
        <v>-1030.3</v>
      </c>
      <c r="J33" s="100">
        <f>ROUND(J$3/B$3*B33,1)</f>
        <v>0</v>
      </c>
      <c r="K33" s="100">
        <f t="shared" si="6"/>
        <v>-1030.3</v>
      </c>
      <c r="L33" s="94">
        <f t="shared" si="0"/>
        <v>1.3916184052835596</v>
      </c>
      <c r="M33" s="95">
        <f t="shared" si="7"/>
        <v>0.22543446793649405</v>
      </c>
      <c r="N33" s="103">
        <f t="shared" si="8"/>
        <v>954.4</v>
      </c>
      <c r="O33" s="103">
        <f t="shared" si="9"/>
        <v>957.9</v>
      </c>
      <c r="P33" s="103">
        <f t="shared" si="10"/>
        <v>-75.899999999999977</v>
      </c>
      <c r="Q33" s="103">
        <f t="shared" si="11"/>
        <v>75.900000000000006</v>
      </c>
      <c r="R33" s="103">
        <f t="shared" si="12"/>
        <v>0</v>
      </c>
      <c r="S33" s="100">
        <f t="shared" si="13"/>
        <v>0</v>
      </c>
      <c r="T33" s="98">
        <f t="shared" si="14"/>
        <v>1013.2</v>
      </c>
      <c r="U33" s="98">
        <f t="shared" si="15"/>
        <v>1.5572723857980437</v>
      </c>
    </row>
    <row r="34" spans="1:21" x14ac:dyDescent="0.2">
      <c r="E34" s="129">
        <f>SUM(E4:E33)</f>
        <v>1037.3000000000002</v>
      </c>
      <c r="J34" s="129">
        <f>SUM(J4:J33)</f>
        <v>0</v>
      </c>
      <c r="M34" s="130"/>
    </row>
    <row r="35" spans="1:21" x14ac:dyDescent="0.2">
      <c r="G35" s="131" t="s">
        <v>135</v>
      </c>
      <c r="H35" s="104">
        <f>SUMIF(H4:H33,"&gt;0",H4:H33)</f>
        <v>0</v>
      </c>
      <c r="I35" s="104">
        <f>SUMIF(I4:I33,"&gt;0",I4:I33)</f>
        <v>0</v>
      </c>
      <c r="J35" s="104"/>
      <c r="K35" s="104">
        <f>SUMIF(K4:K33,"&gt;0",K4:K33)</f>
        <v>0</v>
      </c>
      <c r="L35" s="104"/>
      <c r="M35" s="104"/>
      <c r="N35" s="104"/>
      <c r="O35" s="104"/>
      <c r="P35" s="104">
        <f>SUMIF(P4:P33,"&gt;0",P4:P33)</f>
        <v>0</v>
      </c>
      <c r="R35" s="104">
        <f>SUMIF(R4:R33,"&gt;0",R4:R33)</f>
        <v>1.2505552149377763E-12</v>
      </c>
    </row>
    <row r="36" spans="1:21" x14ac:dyDescent="0.2">
      <c r="G36" s="131" t="s">
        <v>136</v>
      </c>
      <c r="H36" s="104">
        <f>SUMIF(H4:H33,"&lt;0",H4:H33)</f>
        <v>-33051.69999999999</v>
      </c>
      <c r="I36" s="104">
        <f>SUMIF(I4:I33,"&lt;0",I4:I33)</f>
        <v>-32014.399999999994</v>
      </c>
      <c r="J36" s="104"/>
      <c r="K36" s="104">
        <f>SUMIF(K4:K33,"&lt;0",K4:K33)</f>
        <v>-32014.399999999994</v>
      </c>
      <c r="L36" s="104"/>
      <c r="M36" s="104"/>
      <c r="N36" s="104"/>
      <c r="O36" s="104"/>
      <c r="P36" s="104">
        <f>SUMIF(P4:P33,"&lt;0",P4:P33)</f>
        <v>-2831.7999999999997</v>
      </c>
      <c r="R36" s="104">
        <f>SUMIF(R4:R33,"&lt;0",R4:R33)</f>
        <v>-4.5474735088646412E-13</v>
      </c>
    </row>
    <row r="38" spans="1:21" x14ac:dyDescent="0.2">
      <c r="A38" s="99" t="s">
        <v>137</v>
      </c>
      <c r="B38" s="99"/>
      <c r="C38" s="132">
        <v>335474</v>
      </c>
      <c r="D38" s="99"/>
      <c r="E38" s="99"/>
      <c r="F38" s="99"/>
      <c r="G38" s="133">
        <v>1056865.1700000002</v>
      </c>
      <c r="H38" s="99">
        <f>C38-G38</f>
        <v>-721391.17000000016</v>
      </c>
      <c r="I38" s="99"/>
      <c r="J38" s="99"/>
      <c r="K38" s="103">
        <f>H38+J3</f>
        <v>-721391.17000000016</v>
      </c>
      <c r="L38" s="103"/>
      <c r="M38" s="99"/>
      <c r="N38" s="99"/>
      <c r="O38" s="99"/>
      <c r="P38" s="103">
        <f>K38-N3</f>
        <v>-750573.77000000014</v>
      </c>
      <c r="Q38" s="99"/>
      <c r="R38" s="103">
        <f>P38-Q3</f>
        <v>-753405.57000000018</v>
      </c>
    </row>
    <row r="40" spans="1:21" x14ac:dyDescent="0.2">
      <c r="E40" s="129">
        <f>SUM(E4:E33)</f>
        <v>1037.3000000000002</v>
      </c>
    </row>
    <row r="41" spans="1:21" x14ac:dyDescent="0.2">
      <c r="J41" s="129"/>
    </row>
    <row r="42" spans="1:21" ht="18" x14ac:dyDescent="0.25">
      <c r="B42" s="1" t="s">
        <v>141</v>
      </c>
    </row>
    <row r="43" spans="1:21" x14ac:dyDescent="0.2">
      <c r="R43" s="104"/>
      <c r="S43" s="104"/>
    </row>
    <row r="48" spans="1:21" x14ac:dyDescent="0.2">
      <c r="A48" s="134" t="s">
        <v>138</v>
      </c>
    </row>
  </sheetData>
  <autoFilter ref="A3:U36">
    <sortState ref="A4:U36">
      <sortCondition ref="A3:A36"/>
    </sortState>
  </autoFilter>
  <pageMargins left="0.19685039370078741" right="0.19685039370078741" top="0.19685039370078741" bottom="0.19685039370078741" header="0.51181102362204722" footer="0.51181102362204722"/>
  <pageSetup paperSize="9" scale="75" fitToWidth="2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4"/>
  <sheetViews>
    <sheetView workbookViewId="0">
      <pane xSplit="2" ySplit="7" topLeftCell="C8" activePane="bottomRight" state="frozen"/>
      <selection activeCell="D1" sqref="D1"/>
      <selection pane="topRight" activeCell="H1" sqref="H1"/>
      <selection pane="bottomLeft" activeCell="D12" sqref="D12"/>
      <selection pane="bottomRight" activeCell="G21" sqref="G21"/>
    </sheetView>
  </sheetViews>
  <sheetFormatPr defaultRowHeight="12" x14ac:dyDescent="0.2"/>
  <cols>
    <col min="1" max="1" width="4.7109375" style="106" customWidth="1"/>
    <col min="2" max="2" width="38.5703125" style="107" customWidth="1"/>
    <col min="3" max="3" width="12.140625" style="128" customWidth="1"/>
    <col min="4" max="4" width="10.28515625" style="128" customWidth="1"/>
    <col min="5" max="5" width="12.28515625" style="128" customWidth="1"/>
    <col min="6" max="6" width="10.140625" style="109" customWidth="1"/>
    <col min="7" max="7" width="13" style="128" customWidth="1"/>
    <col min="8" max="8" width="13.7109375" style="128" customWidth="1"/>
    <col min="9" max="9" width="10" style="128" customWidth="1"/>
    <col min="10" max="10" width="10.85546875" style="128" customWidth="1"/>
    <col min="11" max="11" width="11.7109375" style="128" customWidth="1"/>
    <col min="12" max="16384" width="9.140625" style="106"/>
  </cols>
  <sheetData>
    <row r="1" spans="1:11" ht="57.75" customHeight="1" x14ac:dyDescent="0.2">
      <c r="A1" s="169" t="s">
        <v>156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x14ac:dyDescent="0.2">
      <c r="C2" s="108"/>
      <c r="D2" s="108"/>
      <c r="E2" s="108"/>
      <c r="G2" s="108"/>
      <c r="H2" s="108"/>
      <c r="I2" s="110"/>
      <c r="J2" s="108"/>
      <c r="K2" s="108"/>
    </row>
    <row r="3" spans="1:11" x14ac:dyDescent="0.2">
      <c r="C3" s="108"/>
      <c r="D3" s="108"/>
      <c r="E3" s="108"/>
      <c r="G3" s="108"/>
      <c r="H3" s="108"/>
      <c r="I3" s="110"/>
      <c r="J3" s="108"/>
      <c r="K3" s="108"/>
    </row>
    <row r="4" spans="1:11" ht="31.5" customHeight="1" x14ac:dyDescent="0.2">
      <c r="A4" s="170" t="s">
        <v>84</v>
      </c>
      <c r="B4" s="170" t="s">
        <v>126</v>
      </c>
      <c r="C4" s="166" t="s">
        <v>127</v>
      </c>
      <c r="D4" s="166" t="s">
        <v>128</v>
      </c>
      <c r="E4" s="166" t="s">
        <v>129</v>
      </c>
      <c r="F4" s="173" t="s">
        <v>145</v>
      </c>
      <c r="G4" s="166" t="s">
        <v>130</v>
      </c>
      <c r="H4" s="166" t="s">
        <v>146</v>
      </c>
      <c r="I4" s="166" t="s">
        <v>131</v>
      </c>
      <c r="J4" s="166" t="s">
        <v>132</v>
      </c>
      <c r="K4" s="166" t="s">
        <v>133</v>
      </c>
    </row>
    <row r="5" spans="1:11" ht="57" customHeight="1" x14ac:dyDescent="0.2">
      <c r="A5" s="171"/>
      <c r="B5" s="171"/>
      <c r="C5" s="167"/>
      <c r="D5" s="167"/>
      <c r="E5" s="167"/>
      <c r="F5" s="174"/>
      <c r="G5" s="167"/>
      <c r="H5" s="167"/>
      <c r="I5" s="167"/>
      <c r="J5" s="167"/>
      <c r="K5" s="167"/>
    </row>
    <row r="6" spans="1:11" ht="45.75" customHeight="1" x14ac:dyDescent="0.2">
      <c r="A6" s="172"/>
      <c r="B6" s="172"/>
      <c r="C6" s="168"/>
      <c r="D6" s="168"/>
      <c r="E6" s="168"/>
      <c r="F6" s="175"/>
      <c r="G6" s="168"/>
      <c r="H6" s="168"/>
      <c r="I6" s="168"/>
      <c r="J6" s="168"/>
      <c r="K6" s="168"/>
    </row>
    <row r="7" spans="1:11" x14ac:dyDescent="0.2">
      <c r="A7" s="111"/>
      <c r="B7" s="112"/>
      <c r="C7" s="113"/>
      <c r="D7" s="113"/>
      <c r="E7" s="113"/>
      <c r="F7" s="114"/>
      <c r="G7" s="113"/>
      <c r="H7" s="113"/>
      <c r="I7" s="113"/>
      <c r="J7" s="113"/>
      <c r="K7" s="113"/>
    </row>
    <row r="8" spans="1:11" ht="12.75" x14ac:dyDescent="0.2">
      <c r="A8" s="115">
        <v>1</v>
      </c>
      <c r="B8" s="116" t="s">
        <v>40</v>
      </c>
      <c r="C8" s="117">
        <f>ROUND(24720*1.302*13*0.711/30,0)</f>
        <v>9916</v>
      </c>
      <c r="D8" s="118">
        <v>1.0137499999999999</v>
      </c>
      <c r="E8" s="119">
        <v>1.25</v>
      </c>
      <c r="F8" s="99">
        <v>1095</v>
      </c>
      <c r="G8" s="120">
        <f>F8/($F$38/30)</f>
        <v>0.63693650024236548</v>
      </c>
      <c r="H8" s="121">
        <v>1910899.19</v>
      </c>
      <c r="I8" s="120">
        <f>H8/($H$38/30)</f>
        <v>0.57892793493437422</v>
      </c>
      <c r="J8" s="120">
        <f>(G8+I8)/2</f>
        <v>0.60793221758836991</v>
      </c>
      <c r="K8" s="121">
        <f>ROUND(C8*D8*E8*J8/1000,0)</f>
        <v>8</v>
      </c>
    </row>
    <row r="9" spans="1:11" ht="12.75" x14ac:dyDescent="0.2">
      <c r="A9" s="122">
        <v>2</v>
      </c>
      <c r="B9" s="116" t="s">
        <v>42</v>
      </c>
      <c r="C9" s="117">
        <f t="shared" ref="C9:C37" si="0">ROUND(24720*1.302*13*0.711/30,0)</f>
        <v>9916</v>
      </c>
      <c r="D9" s="118">
        <v>1.0137499999999999</v>
      </c>
      <c r="E9" s="119">
        <v>1.25</v>
      </c>
      <c r="F9" s="99">
        <v>740</v>
      </c>
      <c r="G9" s="120">
        <f t="shared" ref="G9:G37" si="1">F9/($F$38/30)</f>
        <v>0.43044110518662143</v>
      </c>
      <c r="H9" s="121">
        <v>1296791</v>
      </c>
      <c r="I9" s="120">
        <f t="shared" ref="I9:I37" si="2">H9/($H$38/30)</f>
        <v>0.39287710183784319</v>
      </c>
      <c r="J9" s="120">
        <f t="shared" ref="J9:J37" si="3">(G9+I9)/2</f>
        <v>0.41165910351223234</v>
      </c>
      <c r="K9" s="121">
        <f t="shared" ref="K9:K37" si="4">ROUND(C9*D9*E9*J9/1000,0)</f>
        <v>5</v>
      </c>
    </row>
    <row r="10" spans="1:11" ht="12.75" x14ac:dyDescent="0.2">
      <c r="A10" s="115">
        <v>3</v>
      </c>
      <c r="B10" s="116" t="s">
        <v>43</v>
      </c>
      <c r="C10" s="117">
        <f t="shared" si="0"/>
        <v>9916</v>
      </c>
      <c r="D10" s="118">
        <v>1.0137499999999999</v>
      </c>
      <c r="E10" s="119">
        <v>1.25</v>
      </c>
      <c r="F10" s="99">
        <v>2773</v>
      </c>
      <c r="G10" s="120">
        <f t="shared" si="1"/>
        <v>1.6129907901114882</v>
      </c>
      <c r="H10" s="121">
        <v>2737672.92</v>
      </c>
      <c r="I10" s="120">
        <f t="shared" si="2"/>
        <v>0.82940813329946428</v>
      </c>
      <c r="J10" s="120">
        <f t="shared" si="3"/>
        <v>1.2211994617054762</v>
      </c>
      <c r="K10" s="121">
        <f t="shared" si="4"/>
        <v>15</v>
      </c>
    </row>
    <row r="11" spans="1:11" ht="12.75" x14ac:dyDescent="0.2">
      <c r="A11" s="122">
        <v>4</v>
      </c>
      <c r="B11" s="116" t="s">
        <v>44</v>
      </c>
      <c r="C11" s="117">
        <f t="shared" si="0"/>
        <v>9916</v>
      </c>
      <c r="D11" s="118">
        <v>1.0137499999999999</v>
      </c>
      <c r="E11" s="119">
        <v>1.25</v>
      </c>
      <c r="F11" s="99">
        <v>3492</v>
      </c>
      <c r="G11" s="120">
        <f t="shared" si="1"/>
        <v>2.031216674745516</v>
      </c>
      <c r="H11" s="121">
        <v>3436108.22</v>
      </c>
      <c r="I11" s="120">
        <f t="shared" si="2"/>
        <v>1.0410067922084516</v>
      </c>
      <c r="J11" s="120">
        <f t="shared" si="3"/>
        <v>1.5361117334769838</v>
      </c>
      <c r="K11" s="121">
        <f t="shared" si="4"/>
        <v>19</v>
      </c>
    </row>
    <row r="12" spans="1:11" ht="12.75" x14ac:dyDescent="0.2">
      <c r="A12" s="115">
        <v>5</v>
      </c>
      <c r="B12" s="116" t="s">
        <v>45</v>
      </c>
      <c r="C12" s="117">
        <f t="shared" si="0"/>
        <v>9916</v>
      </c>
      <c r="D12" s="118">
        <v>1.0137499999999999</v>
      </c>
      <c r="E12" s="119">
        <v>1.25</v>
      </c>
      <c r="F12" s="99">
        <v>999</v>
      </c>
      <c r="G12" s="120">
        <f t="shared" si="1"/>
        <v>0.58109549200193888</v>
      </c>
      <c r="H12" s="121">
        <v>1905753.04</v>
      </c>
      <c r="I12" s="120">
        <f t="shared" si="2"/>
        <v>0.57736885216959344</v>
      </c>
      <c r="J12" s="120">
        <f t="shared" si="3"/>
        <v>0.57923217208576616</v>
      </c>
      <c r="K12" s="121">
        <f t="shared" si="4"/>
        <v>7</v>
      </c>
    </row>
    <row r="13" spans="1:11" ht="12.75" x14ac:dyDescent="0.2">
      <c r="A13" s="122">
        <v>6</v>
      </c>
      <c r="B13" s="116" t="s">
        <v>46</v>
      </c>
      <c r="C13" s="117">
        <f t="shared" si="0"/>
        <v>9916</v>
      </c>
      <c r="D13" s="118">
        <v>1.0137499999999999</v>
      </c>
      <c r="E13" s="119">
        <v>1.25</v>
      </c>
      <c r="F13" s="99">
        <v>374</v>
      </c>
      <c r="G13" s="120">
        <f t="shared" si="1"/>
        <v>0.21754726126999516</v>
      </c>
      <c r="H13" s="121">
        <v>1260289.8</v>
      </c>
      <c r="I13" s="120">
        <f t="shared" si="2"/>
        <v>0.38181866168086842</v>
      </c>
      <c r="J13" s="120">
        <f t="shared" si="3"/>
        <v>0.29968296147543177</v>
      </c>
      <c r="K13" s="121">
        <f t="shared" si="4"/>
        <v>4</v>
      </c>
    </row>
    <row r="14" spans="1:11" ht="12.75" x14ac:dyDescent="0.2">
      <c r="A14" s="115">
        <v>7</v>
      </c>
      <c r="B14" s="116" t="s">
        <v>47</v>
      </c>
      <c r="C14" s="117">
        <f t="shared" si="0"/>
        <v>9916</v>
      </c>
      <c r="D14" s="118">
        <v>1.0137499999999999</v>
      </c>
      <c r="E14" s="119">
        <v>1.25</v>
      </c>
      <c r="F14" s="99">
        <v>936</v>
      </c>
      <c r="G14" s="120">
        <f t="shared" si="1"/>
        <v>0.54444983034415895</v>
      </c>
      <c r="H14" s="121">
        <v>2082863.95</v>
      </c>
      <c r="I14" s="120">
        <f t="shared" si="2"/>
        <v>0.63102655107763883</v>
      </c>
      <c r="J14" s="120">
        <f t="shared" si="3"/>
        <v>0.58773819071089894</v>
      </c>
      <c r="K14" s="121">
        <f t="shared" si="4"/>
        <v>7</v>
      </c>
    </row>
    <row r="15" spans="1:11" ht="12.75" x14ac:dyDescent="0.2">
      <c r="A15" s="122">
        <v>8</v>
      </c>
      <c r="B15" s="116" t="s">
        <v>48</v>
      </c>
      <c r="C15" s="117">
        <f t="shared" si="0"/>
        <v>9916</v>
      </c>
      <c r="D15" s="118">
        <v>1.0137499999999999</v>
      </c>
      <c r="E15" s="119">
        <v>1.25</v>
      </c>
      <c r="F15" s="99">
        <v>1056</v>
      </c>
      <c r="G15" s="120">
        <f t="shared" si="1"/>
        <v>0.61425109064469219</v>
      </c>
      <c r="H15" s="121">
        <v>1770328.03</v>
      </c>
      <c r="I15" s="120">
        <f t="shared" si="2"/>
        <v>0.53634035532996327</v>
      </c>
      <c r="J15" s="120">
        <f t="shared" si="3"/>
        <v>0.57529572298732767</v>
      </c>
      <c r="K15" s="121">
        <f t="shared" si="4"/>
        <v>7</v>
      </c>
    </row>
    <row r="16" spans="1:11" ht="12.75" x14ac:dyDescent="0.2">
      <c r="A16" s="115">
        <v>9</v>
      </c>
      <c r="B16" s="116" t="s">
        <v>49</v>
      </c>
      <c r="C16" s="117">
        <f t="shared" si="0"/>
        <v>9916</v>
      </c>
      <c r="D16" s="118">
        <v>1.0137499999999999</v>
      </c>
      <c r="E16" s="119">
        <v>1.25</v>
      </c>
      <c r="F16" s="99">
        <v>547</v>
      </c>
      <c r="G16" s="120">
        <f t="shared" si="1"/>
        <v>0.31817741153659718</v>
      </c>
      <c r="H16" s="121">
        <v>1638588.66</v>
      </c>
      <c r="I16" s="120">
        <f t="shared" si="2"/>
        <v>0.49642846368085142</v>
      </c>
      <c r="J16" s="120">
        <f t="shared" si="3"/>
        <v>0.40730293760872427</v>
      </c>
      <c r="K16" s="121">
        <f t="shared" si="4"/>
        <v>5</v>
      </c>
    </row>
    <row r="17" spans="1:11" ht="12.75" x14ac:dyDescent="0.2">
      <c r="A17" s="122">
        <v>10</v>
      </c>
      <c r="B17" s="116" t="s">
        <v>50</v>
      </c>
      <c r="C17" s="117">
        <f t="shared" si="0"/>
        <v>9916</v>
      </c>
      <c r="D17" s="118">
        <v>1.0137499999999999</v>
      </c>
      <c r="E17" s="119">
        <v>1.25</v>
      </c>
      <c r="F17" s="99">
        <v>1614</v>
      </c>
      <c r="G17" s="120">
        <f t="shared" si="1"/>
        <v>0.93882695104217151</v>
      </c>
      <c r="H17" s="121">
        <v>3952889.84</v>
      </c>
      <c r="I17" s="120">
        <f t="shared" si="2"/>
        <v>1.1975714700545081</v>
      </c>
      <c r="J17" s="120">
        <f t="shared" si="3"/>
        <v>1.0681992105483398</v>
      </c>
      <c r="K17" s="121">
        <f t="shared" si="4"/>
        <v>13</v>
      </c>
    </row>
    <row r="18" spans="1:11" ht="11.25" customHeight="1" x14ac:dyDescent="0.2">
      <c r="A18" s="115">
        <v>11</v>
      </c>
      <c r="B18" s="116" t="s">
        <v>51</v>
      </c>
      <c r="C18" s="117">
        <f t="shared" si="0"/>
        <v>9916</v>
      </c>
      <c r="D18" s="118">
        <v>1.0137499999999999</v>
      </c>
      <c r="E18" s="119">
        <v>1.25</v>
      </c>
      <c r="F18" s="99">
        <v>831</v>
      </c>
      <c r="G18" s="120">
        <f t="shared" si="1"/>
        <v>0.4833737275811924</v>
      </c>
      <c r="H18" s="121">
        <v>1425565</v>
      </c>
      <c r="I18" s="120">
        <f t="shared" si="2"/>
        <v>0.43189060201795426</v>
      </c>
      <c r="J18" s="120">
        <f t="shared" si="3"/>
        <v>0.45763216479957336</v>
      </c>
      <c r="K18" s="121">
        <f t="shared" si="4"/>
        <v>6</v>
      </c>
    </row>
    <row r="19" spans="1:11" ht="12.75" x14ac:dyDescent="0.2">
      <c r="A19" s="122">
        <v>12</v>
      </c>
      <c r="B19" s="116" t="s">
        <v>52</v>
      </c>
      <c r="C19" s="117">
        <f t="shared" si="0"/>
        <v>9916</v>
      </c>
      <c r="D19" s="118">
        <v>1.0137499999999999</v>
      </c>
      <c r="E19" s="119">
        <v>1.25</v>
      </c>
      <c r="F19" s="99">
        <v>2016</v>
      </c>
      <c r="G19" s="120">
        <f t="shared" si="1"/>
        <v>1.1726611730489578</v>
      </c>
      <c r="H19" s="121">
        <v>2648499.6800000002</v>
      </c>
      <c r="I19" s="120">
        <f t="shared" si="2"/>
        <v>0.80239211908230024</v>
      </c>
      <c r="J19" s="120">
        <f t="shared" si="3"/>
        <v>0.98752664606562901</v>
      </c>
      <c r="K19" s="121">
        <f t="shared" si="4"/>
        <v>12</v>
      </c>
    </row>
    <row r="20" spans="1:11" ht="12.75" x14ac:dyDescent="0.2">
      <c r="A20" s="115">
        <v>13</v>
      </c>
      <c r="B20" s="116" t="s">
        <v>53</v>
      </c>
      <c r="C20" s="117">
        <f t="shared" si="0"/>
        <v>9916</v>
      </c>
      <c r="D20" s="118">
        <v>1.0137499999999999</v>
      </c>
      <c r="E20" s="119">
        <v>1.25</v>
      </c>
      <c r="F20" s="99">
        <v>1057</v>
      </c>
      <c r="G20" s="120">
        <f t="shared" si="1"/>
        <v>0.61483276781386331</v>
      </c>
      <c r="H20" s="121">
        <v>1683362.39</v>
      </c>
      <c r="I20" s="120">
        <f t="shared" si="2"/>
        <v>0.5099931578226754</v>
      </c>
      <c r="J20" s="120">
        <f t="shared" si="3"/>
        <v>0.56241296281826936</v>
      </c>
      <c r="K20" s="121">
        <f t="shared" si="4"/>
        <v>7</v>
      </c>
    </row>
    <row r="21" spans="1:11" ht="12.75" x14ac:dyDescent="0.2">
      <c r="A21" s="122">
        <v>14</v>
      </c>
      <c r="B21" s="116" t="s">
        <v>54</v>
      </c>
      <c r="C21" s="117">
        <f t="shared" si="0"/>
        <v>9916</v>
      </c>
      <c r="D21" s="118">
        <v>1.0137499999999999</v>
      </c>
      <c r="E21" s="119">
        <v>1.25</v>
      </c>
      <c r="F21" s="99">
        <v>809</v>
      </c>
      <c r="G21" s="120">
        <f t="shared" si="1"/>
        <v>0.470576829859428</v>
      </c>
      <c r="H21" s="121">
        <v>1791496.04</v>
      </c>
      <c r="I21" s="120">
        <f t="shared" si="2"/>
        <v>0.54275343686775501</v>
      </c>
      <c r="J21" s="120">
        <f t="shared" si="3"/>
        <v>0.50666513336359154</v>
      </c>
      <c r="K21" s="121">
        <f t="shared" si="4"/>
        <v>6</v>
      </c>
    </row>
    <row r="22" spans="1:11" ht="12.75" x14ac:dyDescent="0.2">
      <c r="A22" s="115">
        <v>15</v>
      </c>
      <c r="B22" s="116" t="s">
        <v>55</v>
      </c>
      <c r="C22" s="117">
        <f t="shared" si="0"/>
        <v>9916</v>
      </c>
      <c r="D22" s="118">
        <v>1.0137499999999999</v>
      </c>
      <c r="E22" s="119">
        <v>1.25</v>
      </c>
      <c r="F22" s="99">
        <v>985</v>
      </c>
      <c r="G22" s="120">
        <f t="shared" si="1"/>
        <v>0.57295201163354337</v>
      </c>
      <c r="H22" s="121">
        <v>1782111.16</v>
      </c>
      <c r="I22" s="120">
        <f t="shared" si="2"/>
        <v>0.53991018421139325</v>
      </c>
      <c r="J22" s="120">
        <f t="shared" si="3"/>
        <v>0.55643109792246825</v>
      </c>
      <c r="K22" s="121">
        <f t="shared" si="4"/>
        <v>7</v>
      </c>
    </row>
    <row r="23" spans="1:11" ht="12.75" x14ac:dyDescent="0.2">
      <c r="A23" s="122">
        <v>16</v>
      </c>
      <c r="B23" s="116" t="s">
        <v>56</v>
      </c>
      <c r="C23" s="117">
        <f t="shared" si="0"/>
        <v>9916</v>
      </c>
      <c r="D23" s="118">
        <v>1.0137499999999999</v>
      </c>
      <c r="E23" s="119">
        <v>1.25</v>
      </c>
      <c r="F23" s="99">
        <v>1464</v>
      </c>
      <c r="G23" s="120">
        <f t="shared" si="1"/>
        <v>0.8515753756665051</v>
      </c>
      <c r="H23" s="121">
        <v>2315958.41</v>
      </c>
      <c r="I23" s="120">
        <f t="shared" si="2"/>
        <v>0.70164508243639834</v>
      </c>
      <c r="J23" s="120">
        <f t="shared" si="3"/>
        <v>0.77661022905145172</v>
      </c>
      <c r="K23" s="121">
        <f t="shared" si="4"/>
        <v>10</v>
      </c>
    </row>
    <row r="24" spans="1:11" ht="12.75" x14ac:dyDescent="0.2">
      <c r="A24" s="115">
        <v>17</v>
      </c>
      <c r="B24" s="116" t="s">
        <v>57</v>
      </c>
      <c r="C24" s="117">
        <f t="shared" si="0"/>
        <v>9916</v>
      </c>
      <c r="D24" s="118">
        <v>1.0137499999999999</v>
      </c>
      <c r="E24" s="119">
        <v>1.25</v>
      </c>
      <c r="F24" s="99">
        <v>1518</v>
      </c>
      <c r="G24" s="120">
        <f t="shared" si="1"/>
        <v>0.88298594280174503</v>
      </c>
      <c r="H24" s="121">
        <v>2466920.5</v>
      </c>
      <c r="I24" s="120">
        <f t="shared" si="2"/>
        <v>0.74738070861408124</v>
      </c>
      <c r="J24" s="120">
        <f t="shared" si="3"/>
        <v>0.81518332570791308</v>
      </c>
      <c r="K24" s="121">
        <f t="shared" si="4"/>
        <v>10</v>
      </c>
    </row>
    <row r="25" spans="1:11" ht="12.75" x14ac:dyDescent="0.2">
      <c r="A25" s="122">
        <v>18</v>
      </c>
      <c r="B25" s="116" t="s">
        <v>58</v>
      </c>
      <c r="C25" s="117">
        <f t="shared" si="0"/>
        <v>9916</v>
      </c>
      <c r="D25" s="118">
        <v>1.0137499999999999</v>
      </c>
      <c r="E25" s="119">
        <v>1.25</v>
      </c>
      <c r="F25" s="99">
        <v>1465</v>
      </c>
      <c r="G25" s="120">
        <f t="shared" si="1"/>
        <v>0.85215705283567611</v>
      </c>
      <c r="H25" s="121">
        <v>2477283.4</v>
      </c>
      <c r="I25" s="120">
        <f t="shared" si="2"/>
        <v>0.75052026319044352</v>
      </c>
      <c r="J25" s="120">
        <f t="shared" si="3"/>
        <v>0.80133865801305981</v>
      </c>
      <c r="K25" s="121">
        <f t="shared" si="4"/>
        <v>10</v>
      </c>
    </row>
    <row r="26" spans="1:11" ht="12.75" x14ac:dyDescent="0.2">
      <c r="A26" s="115">
        <v>19</v>
      </c>
      <c r="B26" s="116" t="s">
        <v>79</v>
      </c>
      <c r="C26" s="117">
        <f t="shared" si="0"/>
        <v>9916</v>
      </c>
      <c r="D26" s="118">
        <v>1.0137499999999999</v>
      </c>
      <c r="E26" s="119">
        <v>1.25</v>
      </c>
      <c r="F26" s="99">
        <v>17254</v>
      </c>
      <c r="G26" s="120">
        <f t="shared" si="1"/>
        <v>10.036257876878333</v>
      </c>
      <c r="H26" s="121">
        <f>39506056.7</f>
        <v>39506056.700000003</v>
      </c>
      <c r="I26" s="120">
        <f t="shared" si="2"/>
        <v>11.968794556206444</v>
      </c>
      <c r="J26" s="120">
        <f t="shared" si="3"/>
        <v>11.002526216542389</v>
      </c>
      <c r="K26" s="121">
        <f t="shared" si="4"/>
        <v>138</v>
      </c>
    </row>
    <row r="27" spans="1:11" ht="12.75" x14ac:dyDescent="0.2">
      <c r="A27" s="122">
        <v>20</v>
      </c>
      <c r="B27" s="116" t="s">
        <v>59</v>
      </c>
      <c r="C27" s="117">
        <f t="shared" si="0"/>
        <v>9916</v>
      </c>
      <c r="D27" s="118">
        <v>1.0137499999999999</v>
      </c>
      <c r="E27" s="119">
        <v>1.25</v>
      </c>
      <c r="F27" s="99">
        <v>1105</v>
      </c>
      <c r="G27" s="120">
        <f t="shared" si="1"/>
        <v>0.64275327193407661</v>
      </c>
      <c r="H27" s="121">
        <v>1610698.58</v>
      </c>
      <c r="I27" s="120">
        <f t="shared" si="2"/>
        <v>0.48797885707467853</v>
      </c>
      <c r="J27" s="120">
        <f t="shared" si="3"/>
        <v>0.56536606450437754</v>
      </c>
      <c r="K27" s="121">
        <f t="shared" si="4"/>
        <v>7</v>
      </c>
    </row>
    <row r="28" spans="1:11" ht="12.75" x14ac:dyDescent="0.2">
      <c r="A28" s="115">
        <v>21</v>
      </c>
      <c r="B28" s="116" t="s">
        <v>60</v>
      </c>
      <c r="C28" s="117">
        <f t="shared" si="0"/>
        <v>9916</v>
      </c>
      <c r="D28" s="118">
        <v>1.0137499999999999</v>
      </c>
      <c r="E28" s="119">
        <v>1.25</v>
      </c>
      <c r="F28" s="99">
        <v>708</v>
      </c>
      <c r="G28" s="120">
        <f t="shared" si="1"/>
        <v>0.4118274357731459</v>
      </c>
      <c r="H28" s="121">
        <v>1293288</v>
      </c>
      <c r="I28" s="120">
        <f t="shared" si="2"/>
        <v>0.39181582944488402</v>
      </c>
      <c r="J28" s="120">
        <f t="shared" si="3"/>
        <v>0.40182163260901493</v>
      </c>
      <c r="K28" s="121">
        <f t="shared" si="4"/>
        <v>5</v>
      </c>
    </row>
    <row r="29" spans="1:11" ht="12.75" x14ac:dyDescent="0.2">
      <c r="A29" s="122">
        <v>22</v>
      </c>
      <c r="B29" s="116" t="s">
        <v>61</v>
      </c>
      <c r="C29" s="117">
        <f t="shared" si="0"/>
        <v>9916</v>
      </c>
      <c r="D29" s="118">
        <v>1.0137499999999999</v>
      </c>
      <c r="E29" s="119">
        <v>1.25</v>
      </c>
      <c r="F29" s="99">
        <v>1259</v>
      </c>
      <c r="G29" s="120">
        <f t="shared" si="1"/>
        <v>0.73233155598642752</v>
      </c>
      <c r="H29" s="121">
        <v>2206947.67</v>
      </c>
      <c r="I29" s="120">
        <f t="shared" si="2"/>
        <v>0.66861907932533515</v>
      </c>
      <c r="J29" s="120">
        <f t="shared" si="3"/>
        <v>0.70047531765588134</v>
      </c>
      <c r="K29" s="121">
        <f t="shared" si="4"/>
        <v>9</v>
      </c>
    </row>
    <row r="30" spans="1:11" ht="12.75" x14ac:dyDescent="0.2">
      <c r="A30" s="115">
        <v>23</v>
      </c>
      <c r="B30" s="116" t="s">
        <v>62</v>
      </c>
      <c r="C30" s="117">
        <f t="shared" si="0"/>
        <v>9916</v>
      </c>
      <c r="D30" s="118">
        <v>1.0137499999999999</v>
      </c>
      <c r="E30" s="119">
        <v>1.25</v>
      </c>
      <c r="F30" s="99">
        <v>1361</v>
      </c>
      <c r="G30" s="120">
        <f t="shared" si="1"/>
        <v>0.79166262724188075</v>
      </c>
      <c r="H30" s="121">
        <v>2146986.16</v>
      </c>
      <c r="I30" s="120">
        <f t="shared" si="2"/>
        <v>0.65045308012375158</v>
      </c>
      <c r="J30" s="120">
        <f t="shared" si="3"/>
        <v>0.72105785368281616</v>
      </c>
      <c r="K30" s="121">
        <f t="shared" si="4"/>
        <v>9</v>
      </c>
    </row>
    <row r="31" spans="1:11" ht="12.75" x14ac:dyDescent="0.2">
      <c r="A31" s="122">
        <v>24</v>
      </c>
      <c r="B31" s="116" t="s">
        <v>63</v>
      </c>
      <c r="C31" s="117">
        <f t="shared" si="0"/>
        <v>9916</v>
      </c>
      <c r="D31" s="118">
        <v>1.0137499999999999</v>
      </c>
      <c r="E31" s="119">
        <v>1.25</v>
      </c>
      <c r="F31" s="99">
        <v>1083</v>
      </c>
      <c r="G31" s="120">
        <f t="shared" si="1"/>
        <v>0.6299563742123121</v>
      </c>
      <c r="H31" s="121">
        <v>3037690</v>
      </c>
      <c r="I31" s="120">
        <f t="shared" si="2"/>
        <v>0.92030160872630817</v>
      </c>
      <c r="J31" s="120">
        <f t="shared" si="3"/>
        <v>0.77512899146931014</v>
      </c>
      <c r="K31" s="121">
        <f t="shared" si="4"/>
        <v>10</v>
      </c>
    </row>
    <row r="32" spans="1:11" ht="12.75" x14ac:dyDescent="0.2">
      <c r="A32" s="115">
        <v>25</v>
      </c>
      <c r="B32" s="116" t="s">
        <v>64</v>
      </c>
      <c r="C32" s="117">
        <f t="shared" si="0"/>
        <v>9916</v>
      </c>
      <c r="D32" s="118">
        <v>1.0137499999999999</v>
      </c>
      <c r="E32" s="119">
        <v>1.25</v>
      </c>
      <c r="F32" s="99">
        <v>703</v>
      </c>
      <c r="G32" s="120">
        <f t="shared" si="1"/>
        <v>0.40891904992729033</v>
      </c>
      <c r="H32" s="121">
        <v>1681006.58</v>
      </c>
      <c r="I32" s="120">
        <f t="shared" si="2"/>
        <v>0.5092794392625678</v>
      </c>
      <c r="J32" s="120">
        <f t="shared" si="3"/>
        <v>0.45909924459492907</v>
      </c>
      <c r="K32" s="121">
        <f t="shared" si="4"/>
        <v>6</v>
      </c>
    </row>
    <row r="33" spans="1:11" ht="12.75" x14ac:dyDescent="0.2">
      <c r="A33" s="122">
        <v>26</v>
      </c>
      <c r="B33" s="116" t="s">
        <v>65</v>
      </c>
      <c r="C33" s="117">
        <f t="shared" si="0"/>
        <v>9916</v>
      </c>
      <c r="D33" s="118">
        <v>1.0137499999999999</v>
      </c>
      <c r="E33" s="119">
        <v>1.25</v>
      </c>
      <c r="F33" s="99">
        <v>630</v>
      </c>
      <c r="G33" s="120">
        <f t="shared" si="1"/>
        <v>0.36645661657779932</v>
      </c>
      <c r="H33" s="121">
        <v>1219589.3799999999</v>
      </c>
      <c r="I33" s="120">
        <f t="shared" si="2"/>
        <v>0.36948802162153499</v>
      </c>
      <c r="J33" s="120">
        <f t="shared" si="3"/>
        <v>0.36797231909966716</v>
      </c>
      <c r="K33" s="121">
        <f t="shared" si="4"/>
        <v>5</v>
      </c>
    </row>
    <row r="34" spans="1:11" ht="12.75" x14ac:dyDescent="0.2">
      <c r="A34" s="115">
        <v>27</v>
      </c>
      <c r="B34" s="116" t="s">
        <v>66</v>
      </c>
      <c r="C34" s="117">
        <f t="shared" si="0"/>
        <v>9916</v>
      </c>
      <c r="D34" s="118">
        <v>1.0137499999999999</v>
      </c>
      <c r="E34" s="119">
        <v>1.25</v>
      </c>
      <c r="F34" s="99">
        <v>702</v>
      </c>
      <c r="G34" s="120">
        <f t="shared" si="1"/>
        <v>0.40833737275811921</v>
      </c>
      <c r="H34" s="121">
        <v>1734598.68</v>
      </c>
      <c r="I34" s="120">
        <f t="shared" si="2"/>
        <v>0.52551575562303288</v>
      </c>
      <c r="J34" s="120">
        <f t="shared" si="3"/>
        <v>0.46692656419057604</v>
      </c>
      <c r="K34" s="121">
        <f t="shared" si="4"/>
        <v>6</v>
      </c>
    </row>
    <row r="35" spans="1:11" s="123" customFormat="1" ht="12.75" x14ac:dyDescent="0.2">
      <c r="A35" s="122">
        <v>28</v>
      </c>
      <c r="B35" s="116" t="s">
        <v>67</v>
      </c>
      <c r="C35" s="117">
        <f t="shared" si="0"/>
        <v>9916</v>
      </c>
      <c r="D35" s="118">
        <v>1.0137499999999999</v>
      </c>
      <c r="E35" s="119">
        <v>1.25</v>
      </c>
      <c r="F35" s="99">
        <v>1035</v>
      </c>
      <c r="G35" s="120">
        <f t="shared" si="1"/>
        <v>0.60203587009209891</v>
      </c>
      <c r="H35" s="121">
        <v>1906054</v>
      </c>
      <c r="I35" s="120">
        <f t="shared" si="2"/>
        <v>0.57746003131300916</v>
      </c>
      <c r="J35" s="120">
        <f t="shared" si="3"/>
        <v>0.58974795070255404</v>
      </c>
      <c r="K35" s="121">
        <f t="shared" si="4"/>
        <v>7</v>
      </c>
    </row>
    <row r="36" spans="1:11" ht="12.75" x14ac:dyDescent="0.2">
      <c r="A36" s="115">
        <v>29</v>
      </c>
      <c r="B36" s="116" t="s">
        <v>68</v>
      </c>
      <c r="C36" s="117">
        <f t="shared" si="0"/>
        <v>9916</v>
      </c>
      <c r="D36" s="118">
        <v>1.0137499999999999</v>
      </c>
      <c r="E36" s="119">
        <v>1.25</v>
      </c>
      <c r="F36" s="99">
        <v>1439</v>
      </c>
      <c r="G36" s="120">
        <f t="shared" si="1"/>
        <v>0.83703344643722732</v>
      </c>
      <c r="H36" s="121">
        <v>2688076.57</v>
      </c>
      <c r="I36" s="120">
        <f t="shared" si="2"/>
        <v>0.8143823733661093</v>
      </c>
      <c r="J36" s="120">
        <f t="shared" si="3"/>
        <v>0.82570790990166831</v>
      </c>
      <c r="K36" s="121">
        <f t="shared" si="4"/>
        <v>10</v>
      </c>
    </row>
    <row r="37" spans="1:11" ht="12.75" x14ac:dyDescent="0.2">
      <c r="A37" s="122">
        <v>30</v>
      </c>
      <c r="B37" s="116" t="s">
        <v>69</v>
      </c>
      <c r="C37" s="117">
        <f t="shared" si="0"/>
        <v>9916</v>
      </c>
      <c r="D37" s="118">
        <v>1.0137499999999999</v>
      </c>
      <c r="E37" s="119">
        <v>1.25</v>
      </c>
      <c r="F37" s="99">
        <v>525</v>
      </c>
      <c r="G37" s="120">
        <f t="shared" si="1"/>
        <v>0.30538051381483278</v>
      </c>
      <c r="H37" s="121">
        <v>1408272</v>
      </c>
      <c r="I37" s="120">
        <f t="shared" si="2"/>
        <v>0.42665149739578939</v>
      </c>
      <c r="J37" s="120">
        <f t="shared" si="3"/>
        <v>0.36601600560531111</v>
      </c>
      <c r="K37" s="121">
        <f t="shared" si="4"/>
        <v>5</v>
      </c>
    </row>
    <row r="38" spans="1:11" x14ac:dyDescent="0.2">
      <c r="A38" s="124"/>
      <c r="B38" s="125" t="s">
        <v>134</v>
      </c>
      <c r="C38" s="126">
        <f>SUM(C8:C37)</f>
        <v>297480</v>
      </c>
      <c r="D38" s="126"/>
      <c r="E38" s="126"/>
      <c r="F38" s="126">
        <f>SUM(F8:F37)</f>
        <v>51575</v>
      </c>
      <c r="G38" s="126"/>
      <c r="H38" s="127">
        <f t="shared" ref="H38" si="5">SUM(H8:H37)</f>
        <v>99022645.549999997</v>
      </c>
      <c r="I38" s="126"/>
      <c r="J38" s="126">
        <f>SUM(J8:J37)</f>
        <v>30.000000000000004</v>
      </c>
      <c r="K38" s="127">
        <f>SUM(K8:K37)</f>
        <v>375</v>
      </c>
    </row>
    <row r="39" spans="1:11" x14ac:dyDescent="0.2">
      <c r="F39" s="107"/>
    </row>
    <row r="40" spans="1:11" x14ac:dyDescent="0.2">
      <c r="F40" s="107"/>
    </row>
    <row r="41" spans="1:11" x14ac:dyDescent="0.2">
      <c r="F41" s="107"/>
    </row>
    <row r="42" spans="1:11" x14ac:dyDescent="0.2">
      <c r="F42" s="107"/>
    </row>
    <row r="43" spans="1:11" x14ac:dyDescent="0.2">
      <c r="F43" s="107"/>
    </row>
    <row r="44" spans="1:11" x14ac:dyDescent="0.2">
      <c r="F44" s="107"/>
    </row>
  </sheetData>
  <autoFilter ref="A7:K38"/>
  <mergeCells count="12">
    <mergeCell ref="J4:J6"/>
    <mergeCell ref="K4:K6"/>
    <mergeCell ref="A1:K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dataValidations count="1">
    <dataValidation type="decimal" operator="greaterThan" allowBlank="1" showInputMessage="1" showErrorMessage="1" sqref="A8 A10 A12 A14 A16 A18 A20 A22 A24 A26 A28 A30 A32 A34 A36">
      <formula1>0</formula1>
    </dataValidation>
  </dataValidations>
  <pageMargins left="0.19685039370078741" right="0.19685039370078741" top="0.19685039370078741" bottom="0.19685039370078741" header="0.51181102362204722" footer="0.51181102362204722"/>
  <pageSetup paperSize="9" scale="93" fitToWidth="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ожидаемое2016</vt:lpstr>
      <vt:lpstr>кредиты </vt:lpstr>
      <vt:lpstr>верх пред </vt:lpstr>
      <vt:lpstr>военкомат17</vt:lpstr>
      <vt:lpstr>загс17</vt:lpstr>
      <vt:lpstr>прогноз17</vt:lpstr>
      <vt:lpstr>планрег17а</vt:lpstr>
      <vt:lpstr>планрег18а</vt:lpstr>
      <vt:lpstr>планрег19а</vt:lpstr>
      <vt:lpstr>ксп сп</vt:lpstr>
      <vt:lpstr>'ксп сп'!_ФильтрБазыДанных</vt:lpstr>
      <vt:lpstr>'ксп сп'!Заголовки_для_печати</vt:lpstr>
      <vt:lpstr>ожидаемое2016!Заголовки_для_печати</vt:lpstr>
      <vt:lpstr>планрег17а!Заголовки_для_печати</vt:lpstr>
      <vt:lpstr>планрег18а!Заголовки_для_печати</vt:lpstr>
      <vt:lpstr>планрег19а!Заголовки_для_печати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Samatov</dc:creator>
  <cp:lastModifiedBy>Ильшат К. Саматов</cp:lastModifiedBy>
  <cp:lastPrinted>2015-11-30T13:43:15Z</cp:lastPrinted>
  <dcterms:created xsi:type="dcterms:W3CDTF">2007-01-30T11:07:20Z</dcterms:created>
  <dcterms:modified xsi:type="dcterms:W3CDTF">2016-12-09T04:54:23Z</dcterms:modified>
</cp:coreProperties>
</file>